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40" yWindow="1260" windowWidth="17235" windowHeight="10680"/>
  </bookViews>
  <sheets>
    <sheet name="4 газохода" sheetId="1" r:id="rId1"/>
  </sheets>
  <externalReferences>
    <externalReference r:id="rId2"/>
    <externalReference r:id="rId3"/>
  </externalReferences>
  <definedNames>
    <definedName name="GODMA" localSheetId="0">#REF!</definedName>
    <definedName name="GODMA">#REF!</definedName>
    <definedName name="PVWEG" localSheetId="0">#REF!</definedName>
    <definedName name="PVWEG">#REF!</definedName>
    <definedName name="НастрПерПодрФилиала">[1]Настройка!$A$69:$A$92</definedName>
    <definedName name="ОбАдрес">'[1]Работы на объектах'!$J$13:$J$2467</definedName>
    <definedName name="_xlnm.Print_Area" localSheetId="0">'4 газохода'!$A$1:$K$105</definedName>
    <definedName name="ОбНомАб">'[1]Работы на объектах'!$N$13:$N$2467</definedName>
  </definedNames>
  <calcPr calcId="145621"/>
</workbook>
</file>

<file path=xl/calcChain.xml><?xml version="1.0" encoding="utf-8"?>
<calcChain xmlns="http://schemas.openxmlformats.org/spreadsheetml/2006/main">
  <c r="J28" i="1" l="1"/>
  <c r="K95" i="1"/>
  <c r="K93" i="1"/>
  <c r="C102" i="1" l="1"/>
  <c r="C99" i="1"/>
  <c r="X90" i="1"/>
  <c r="W90" i="1"/>
  <c r="V90" i="1"/>
  <c r="U90" i="1"/>
  <c r="R90" i="1"/>
  <c r="Q90" i="1"/>
  <c r="P90" i="1"/>
  <c r="O90" i="1"/>
  <c r="M90" i="1"/>
  <c r="L90" i="1"/>
  <c r="J88" i="1"/>
  <c r="J90" i="1" s="1"/>
  <c r="X87" i="1"/>
  <c r="W87" i="1"/>
  <c r="V87" i="1"/>
  <c r="U87" i="1"/>
  <c r="R87" i="1"/>
  <c r="Q87" i="1"/>
  <c r="P87" i="1"/>
  <c r="O87" i="1"/>
  <c r="M87" i="1"/>
  <c r="L87" i="1"/>
  <c r="J85" i="1"/>
  <c r="J87" i="1" s="1"/>
  <c r="X84" i="1"/>
  <c r="W84" i="1"/>
  <c r="V84" i="1"/>
  <c r="U84" i="1"/>
  <c r="R84" i="1"/>
  <c r="Q84" i="1"/>
  <c r="P84" i="1"/>
  <c r="O84" i="1"/>
  <c r="M84" i="1"/>
  <c r="L84" i="1"/>
  <c r="J84" i="1"/>
  <c r="K78" i="1"/>
  <c r="K80" i="1" s="1"/>
  <c r="F74" i="1"/>
  <c r="K74" i="1" s="1"/>
  <c r="K76" i="1" s="1"/>
  <c r="K71" i="1"/>
  <c r="K73" i="1" s="1"/>
  <c r="K68" i="1"/>
  <c r="K70" i="1" s="1"/>
  <c r="X63" i="1"/>
  <c r="W63" i="1"/>
  <c r="V63" i="1"/>
  <c r="U63" i="1"/>
  <c r="R63" i="1"/>
  <c r="Q63" i="1"/>
  <c r="P63" i="1"/>
  <c r="O63" i="1"/>
  <c r="M63" i="1"/>
  <c r="L63" i="1"/>
  <c r="X60" i="1"/>
  <c r="W60" i="1"/>
  <c r="V60" i="1"/>
  <c r="U60" i="1"/>
  <c r="R60" i="1"/>
  <c r="Q60" i="1"/>
  <c r="P60" i="1"/>
  <c r="O60" i="1"/>
  <c r="M60" i="1"/>
  <c r="L60" i="1"/>
  <c r="X57" i="1"/>
  <c r="W57" i="1"/>
  <c r="V57" i="1"/>
  <c r="U57" i="1"/>
  <c r="R57" i="1"/>
  <c r="Q57" i="1"/>
  <c r="P57" i="1"/>
  <c r="O57" i="1"/>
  <c r="M57" i="1"/>
  <c r="L57" i="1"/>
  <c r="F55" i="1"/>
  <c r="J55" i="1" s="1"/>
  <c r="J57" i="1" s="1"/>
  <c r="X54" i="1"/>
  <c r="W54" i="1"/>
  <c r="V54" i="1"/>
  <c r="U54" i="1"/>
  <c r="R54" i="1"/>
  <c r="Q54" i="1"/>
  <c r="P54" i="1"/>
  <c r="O54" i="1"/>
  <c r="M54" i="1"/>
  <c r="L54" i="1"/>
  <c r="F52" i="1"/>
  <c r="J52" i="1" s="1"/>
  <c r="J54" i="1" s="1"/>
  <c r="X51" i="1"/>
  <c r="W51" i="1"/>
  <c r="V51" i="1"/>
  <c r="U51" i="1"/>
  <c r="R51" i="1"/>
  <c r="Q51" i="1"/>
  <c r="P51" i="1"/>
  <c r="O51" i="1"/>
  <c r="M51" i="1"/>
  <c r="L51" i="1"/>
  <c r="F49" i="1"/>
  <c r="J49" i="1" s="1"/>
  <c r="J51" i="1" s="1"/>
  <c r="X48" i="1"/>
  <c r="W48" i="1"/>
  <c r="V48" i="1"/>
  <c r="U48" i="1"/>
  <c r="R48" i="1"/>
  <c r="Q48" i="1"/>
  <c r="P48" i="1"/>
  <c r="O48" i="1"/>
  <c r="M48" i="1"/>
  <c r="L48" i="1"/>
  <c r="F46" i="1"/>
  <c r="J46" i="1" s="1"/>
  <c r="J48" i="1" s="1"/>
  <c r="X45" i="1"/>
  <c r="W45" i="1"/>
  <c r="V45" i="1"/>
  <c r="U45" i="1"/>
  <c r="R45" i="1"/>
  <c r="Q45" i="1"/>
  <c r="P45" i="1"/>
  <c r="O45" i="1"/>
  <c r="I29" i="1" s="1"/>
  <c r="M45" i="1"/>
  <c r="L45" i="1"/>
  <c r="L65" i="1" s="1"/>
  <c r="F43" i="1"/>
  <c r="J43" i="1" s="1"/>
  <c r="J45" i="1" s="1"/>
  <c r="A43" i="1"/>
  <c r="D41" i="1"/>
  <c r="J33" i="1"/>
  <c r="I33" i="1"/>
  <c r="J32" i="1"/>
  <c r="I32" i="1"/>
  <c r="J31" i="1"/>
  <c r="I31" i="1"/>
  <c r="J30" i="1"/>
  <c r="I30" i="1"/>
  <c r="J29" i="1"/>
  <c r="J83" i="1" l="1"/>
  <c r="J92" i="1" s="1"/>
  <c r="J58" i="1"/>
  <c r="J60" i="1" s="1"/>
  <c r="J61" i="1"/>
  <c r="J63" i="1" s="1"/>
  <c r="K96" i="1" l="1"/>
  <c r="J65" i="1"/>
</calcChain>
</file>

<file path=xl/sharedStrings.xml><?xml version="1.0" encoding="utf-8"?>
<sst xmlns="http://schemas.openxmlformats.org/spreadsheetml/2006/main" count="133" uniqueCount="102">
  <si>
    <t xml:space="preserve"> СМЕТА № 4</t>
  </si>
  <si>
    <t>Оказание услуг по обследованию, проверке и прочистке газоходов на объектах ПАО "МОЭК"
(объекты с четырьмя газоходами)</t>
  </si>
  <si>
    <t xml:space="preserve">К=0,28 - Распоряжение ПАО "МОЭК" от 01.03.2013 № Р-125/13 </t>
  </si>
  <si>
    <t>К=0,7 - При обследовании только внутренней поверхности</t>
  </si>
  <si>
    <t>текущая</t>
  </si>
  <si>
    <t>цена</t>
  </si>
  <si>
    <t>Сметная стоимость</t>
  </si>
  <si>
    <t>тыс.руб</t>
  </si>
  <si>
    <t>Строительные работы</t>
  </si>
  <si>
    <t>Монтажные работы</t>
  </si>
  <si>
    <t>Оборудование</t>
  </si>
  <si>
    <t>Прочие работы</t>
  </si>
  <si>
    <t>Средства на оплату труда</t>
  </si>
  <si>
    <t>Цена</t>
  </si>
  <si>
    <t>Коэффициенты</t>
  </si>
  <si>
    <t>Коэфф.</t>
  </si>
  <si>
    <t>ВСЕГО</t>
  </si>
  <si>
    <t>№</t>
  </si>
  <si>
    <t>Шифр</t>
  </si>
  <si>
    <t>Единица</t>
  </si>
  <si>
    <t>Кол-во</t>
  </si>
  <si>
    <t>на ед.</t>
  </si>
  <si>
    <t>зимних</t>
  </si>
  <si>
    <t>пере-</t>
  </si>
  <si>
    <t>в текущих</t>
  </si>
  <si>
    <t>п/п</t>
  </si>
  <si>
    <t>расценки</t>
  </si>
  <si>
    <t>Наименование работ и затрат</t>
  </si>
  <si>
    <t>изме-</t>
  </si>
  <si>
    <t>единиц</t>
  </si>
  <si>
    <t>изм.</t>
  </si>
  <si>
    <t>попра-</t>
  </si>
  <si>
    <t>удоро-</t>
  </si>
  <si>
    <t>перес-</t>
  </si>
  <si>
    <t>счета</t>
  </si>
  <si>
    <t>(прогнозных)</t>
  </si>
  <si>
    <t>и коды</t>
  </si>
  <si>
    <t>рения</t>
  </si>
  <si>
    <t>руб.</t>
  </si>
  <si>
    <t>вочные</t>
  </si>
  <si>
    <t>жаний</t>
  </si>
  <si>
    <t>чета</t>
  </si>
  <si>
    <t>и нормы</t>
  </si>
  <si>
    <t>ценах, руб.</t>
  </si>
  <si>
    <t>ресурсов</t>
  </si>
  <si>
    <t>НР и СП</t>
  </si>
  <si>
    <t xml:space="preserve">Локальная смета  </t>
  </si>
  <si>
    <t xml:space="preserve">МРР-3.2.05.05-09 </t>
  </si>
  <si>
    <t>Обмерно-обследовательские работы Таб. 4,1 п/п:
Составляющие виды работ-90,9% по п.1,2,3,4,6,7,8
Таб. 4.2: Категория сложности работ 2;
Таб. 4.3: Стоимость работ с учетом сложности здания и работ составляет (высота от 10 до 11 м.) 
204,03*0,909=185,46</t>
  </si>
  <si>
    <t>100м3</t>
  </si>
  <si>
    <t>*1,15*1,1*1,3</t>
  </si>
  <si>
    <t>Площадь застройки - 1214м2</t>
  </si>
  <si>
    <t>Инженерно-конструкторские работы
Таб. 4,4 п/п:
Составляющие виды работ-90,9% по п.1,2,3,4,5,7
Таб. 4.5: Категория сложности работ 2;
Таб. 4.6: Стоимость работ с учетом сложности здания и работ составляет (высота от 10 до 11 м.) 
308,39*0,909=280,33</t>
  </si>
  <si>
    <t>Определение прочности бетона и кирпича в готовых строительных конструкциях ультразвуковым методом с составлением выводов о прочности материала</t>
  </si>
  <si>
    <t>одно 
место</t>
  </si>
  <si>
    <t>Фотографирование строительных конструкций</t>
  </si>
  <si>
    <t>один
снимок</t>
  </si>
  <si>
    <t>Таблица 4,8 п.8
Размножение и брошюровка технического заключения в 
1 экземпляре</t>
  </si>
  <si>
    <t>один
экземпляр</t>
  </si>
  <si>
    <t>п. 1.10, п.п.З
Затраты по доставке приборов, инструментов и т.п. к месту обследования и обратно, а также переносу во время обследования (15%от п1,3,4,5)</t>
  </si>
  <si>
    <t>%</t>
  </si>
  <si>
    <t>п. 1.16. Стоимость экспертизы технических заключений по результатам обследования строительных конструкций существующих зданий и сооружений, выполненных другими организациями, определяется в объеме до 7,5% сметной стоимости обследования, в зависимости от с</t>
  </si>
  <si>
    <t>Итого</t>
  </si>
  <si>
    <t>Экспертиза промышленной безопасности</t>
  </si>
  <si>
    <t>Прейскурант ОРГРЭС том1. 1.3.07 4 кат.сл.</t>
  </si>
  <si>
    <t>Обследование газохода дымовой трубы 
(Ц=(11 400,00 + 22 895,00 + 97 280,00/3 + 61 085/3 + 43 985,00)*0,7 = 131 068,33*0,7 =  91 747,83 руб.)</t>
  </si>
  <si>
    <t>Газоход дымовой трубы</t>
  </si>
  <si>
    <t>Прейскурант ОРГРЭСтом1. 1.3.07 4 прим.</t>
  </si>
  <si>
    <t>Обследование газохода дымовой трубы 
(Ц=( 97 280,00/3 + 61 085/3 )*0,7 = 52 788,33*0,7 =  36 951,83 руб.)</t>
  </si>
  <si>
    <t xml:space="preserve">Прейскурант ОРГРЭСтом1. 1.3.07 4 </t>
  </si>
  <si>
    <t>На каждый последующий газоход дымовой трубы К=0,8 (Ц=(11 400,00 + 22 895,00 + 97 280,00/3 + 61 085/3 + 43 985,00)*0,7 = 131 068,33*0,7 =  91 747,83 руб.)</t>
  </si>
  <si>
    <t>На каждый последующий газоход дымовой трубы К=0,8 
(Ц=( 97 280,00/3 + 61 085/3 )*0,7 = 52 788,33*0,7 =  36 951,83 руб.)</t>
  </si>
  <si>
    <t>Прейскурант ОРГРЭСтом1. Прилож. 2 п.11</t>
  </si>
  <si>
    <t>Анализ замечаний, предложений, отзывов, их обработка и обобщение, составление сводных замечаний (предложений, отзывов)</t>
  </si>
  <si>
    <t>0,5 авт л.</t>
  </si>
  <si>
    <t>Составление второй редакции текстовой части документа или материала</t>
  </si>
  <si>
    <t>Итого за 1 объект</t>
  </si>
  <si>
    <t>НДС 18%</t>
  </si>
  <si>
    <t>Итого с НДС</t>
  </si>
  <si>
    <t>Составил</t>
  </si>
  <si>
    <t>[должность,подпись(инициалы,фамилия)]</t>
  </si>
  <si>
    <t>Проверил:</t>
  </si>
  <si>
    <t>"УТВЕРЖДАЮ"</t>
  </si>
  <si>
    <t>_________________________</t>
  </si>
  <si>
    <t>м.п.</t>
  </si>
  <si>
    <t>КТС-28 (Бойцовая ул., д.24)</t>
  </si>
  <si>
    <t>КТС-42 (4-я Гражданская ул., д.41А)</t>
  </si>
  <si>
    <t>МК-137 (ул. Сокольнический Вал, д.1, стр.3)</t>
  </si>
  <si>
    <t>РТС Переделкино (Боровское шоссе, д.10, стр.1)</t>
  </si>
  <si>
    <t>РТС Митино (Пятницкое шоссе, д.19, стр.2)</t>
  </si>
  <si>
    <t>МК Новобратцево (Митино, Центральная ул., д.2, стр.2)</t>
  </si>
  <si>
    <t>РТС Пенягино (Дубравная ул., д.55, стр.1)</t>
  </si>
  <si>
    <t>АИТ № 10 (Ландышевая ул., д.14, стр.2)</t>
  </si>
  <si>
    <t>ГАЗХ-023</t>
  </si>
  <si>
    <t>ГАЗХ-024</t>
  </si>
  <si>
    <t>ГАЗХ-027</t>
  </si>
  <si>
    <t>ГАЗХ-037</t>
  </si>
  <si>
    <t>ГАЗХ-045</t>
  </si>
  <si>
    <t>ГАЗХ-047</t>
  </si>
  <si>
    <t>ГАЗХ-048</t>
  </si>
  <si>
    <t>ГАЗХ-052</t>
  </si>
  <si>
    <t xml:space="preserve">Итого с понижающим коэффициентом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</si>
</sst>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 #,##0.00"/>
    <numFmt numFmtId="165" formatCode="#,##0.00_ ;[Red]\-#,##0.00\ "/>
  </numFmts>
  <fonts count="25" x14ac:knownFonts="1">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10"/>
      <name val="Arial Cyr"/>
      <charset val="204"/>
    </font>
    <font>
      <sz val="11"/>
      <name val="Arial"/>
      <family val="2"/>
      <charset val="204"/>
    </font>
    <font>
      <b/>
      <sz val="11"/>
      <name val="Arial"/>
      <family val="2"/>
      <charset val="204"/>
    </font>
    <font>
      <sz val="10"/>
      <name val="Helv"/>
      <charset val="204"/>
    </font>
    <font>
      <b/>
      <sz val="10"/>
      <name val="Arial"/>
      <family val="2"/>
      <charset val="204"/>
    </font>
    <font>
      <b/>
      <u/>
      <sz val="14"/>
      <name val="Times New Roman"/>
      <family val="1"/>
      <charset val="204"/>
    </font>
    <font>
      <sz val="9"/>
      <name val="Arial"/>
      <family val="2"/>
      <charset val="204"/>
    </font>
    <font>
      <b/>
      <u/>
      <sz val="12"/>
      <name val="Arial"/>
      <family val="2"/>
      <charset val="204"/>
    </font>
    <font>
      <i/>
      <sz val="9"/>
      <name val="Arial"/>
      <family val="2"/>
      <charset val="204"/>
    </font>
    <font>
      <sz val="9"/>
      <color theme="1"/>
      <name val="Arial"/>
      <family val="2"/>
      <charset val="204"/>
    </font>
    <font>
      <sz val="10"/>
      <color theme="0"/>
      <name val="Arial"/>
      <family val="2"/>
      <charset val="204"/>
    </font>
    <font>
      <sz val="10"/>
      <color rgb="FFFF0000"/>
      <name val="Arial"/>
      <family val="2"/>
      <charset val="204"/>
    </font>
    <font>
      <sz val="11"/>
      <color theme="0"/>
      <name val="Arial"/>
      <family val="2"/>
      <charset val="204"/>
    </font>
    <font>
      <b/>
      <sz val="9"/>
      <name val="Arial"/>
      <family val="2"/>
      <charset val="204"/>
    </font>
    <font>
      <sz val="8"/>
      <name val="Times New Roman Cyr"/>
      <charset val="204"/>
    </font>
    <font>
      <sz val="12"/>
      <name val="Times New Roman Cyr"/>
      <charset val="204"/>
    </font>
    <font>
      <b/>
      <sz val="12"/>
      <name val="Times New Roman"/>
      <family val="1"/>
      <charset val="204"/>
    </font>
    <font>
      <sz val="8"/>
      <name val="Times New Roman"/>
      <family val="1"/>
      <charset val="204"/>
    </font>
    <font>
      <b/>
      <sz val="11"/>
      <name val="Times New Roman"/>
      <family val="1"/>
      <charset val="204"/>
    </font>
    <font>
      <sz val="11"/>
      <name val="Times New Roman"/>
      <family val="1"/>
      <charset val="204"/>
    </font>
    <font>
      <sz val="10"/>
      <name val="Times New Roman"/>
      <family val="1"/>
      <charset val="204"/>
    </font>
  </fonts>
  <fills count="3">
    <fill>
      <patternFill patternType="none"/>
    </fill>
    <fill>
      <patternFill patternType="gray125"/>
    </fill>
    <fill>
      <patternFill patternType="solid">
        <fgColor theme="2" tint="-0.49998474074526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2">
    <xf numFmtId="0" fontId="0" fillId="0" borderId="0"/>
    <xf numFmtId="0" fontId="2" fillId="0" borderId="0"/>
    <xf numFmtId="0" fontId="4" fillId="0" borderId="0"/>
    <xf numFmtId="0" fontId="2" fillId="0" borderId="0"/>
    <xf numFmtId="0" fontId="2" fillId="0" borderId="0" applyNumberFormat="0" applyFont="0" applyFill="0" applyBorder="0" applyAlignment="0" applyProtection="0">
      <alignment vertical="top"/>
    </xf>
    <xf numFmtId="0" fontId="1" fillId="0" borderId="0"/>
    <xf numFmtId="0" fontId="2" fillId="0" borderId="0"/>
    <xf numFmtId="0" fontId="19" fillId="0" borderId="0"/>
    <xf numFmtId="0" fontId="2" fillId="0" borderId="0"/>
    <xf numFmtId="0" fontId="1" fillId="0" borderId="0"/>
    <xf numFmtId="0" fontId="7" fillId="0" borderId="0"/>
    <xf numFmtId="165" fontId="8" fillId="0" borderId="0" applyFont="0" applyFill="0" applyBorder="0" applyAlignment="0" applyProtection="0"/>
  </cellStyleXfs>
  <cellXfs count="94">
    <xf numFmtId="0" fontId="0" fillId="0" borderId="0" xfId="0"/>
    <xf numFmtId="0" fontId="3" fillId="0" borderId="0" xfId="1" applyFont="1"/>
    <xf numFmtId="0" fontId="2" fillId="0" borderId="0" xfId="1"/>
    <xf numFmtId="0" fontId="2" fillId="0" borderId="0" xfId="2" applyFont="1"/>
    <xf numFmtId="0" fontId="4" fillId="0" borderId="0" xfId="2"/>
    <xf numFmtId="4" fontId="2" fillId="0" borderId="0" xfId="1" applyNumberFormat="1"/>
    <xf numFmtId="0" fontId="7" fillId="0" borderId="0" xfId="2" applyFont="1"/>
    <xf numFmtId="0" fontId="9" fillId="0" borderId="0" xfId="1" applyFont="1" applyAlignment="1">
      <alignment horizontal="center" wrapText="1"/>
    </xf>
    <xf numFmtId="0" fontId="2" fillId="0" borderId="0" xfId="1" applyFont="1"/>
    <xf numFmtId="0" fontId="8" fillId="0" borderId="0" xfId="2" applyFont="1" applyFill="1" applyAlignment="1">
      <alignment horizontal="center" wrapText="1"/>
    </xf>
    <xf numFmtId="0" fontId="2" fillId="0" borderId="0" xfId="1" applyFill="1"/>
    <xf numFmtId="0" fontId="3" fillId="0" borderId="0" xfId="1" applyFont="1" applyAlignment="1">
      <alignment horizontal="center"/>
    </xf>
    <xf numFmtId="4" fontId="3" fillId="0" borderId="0" xfId="1" applyNumberFormat="1" applyFont="1" applyAlignment="1">
      <alignment horizontal="center"/>
    </xf>
    <xf numFmtId="164" fontId="10" fillId="0" borderId="0" xfId="1" applyNumberFormat="1" applyFont="1"/>
    <xf numFmtId="4" fontId="10" fillId="0" borderId="0" xfId="1" applyNumberFormat="1" applyFont="1"/>
    <xf numFmtId="0" fontId="10" fillId="0" borderId="0" xfId="1" applyFont="1"/>
    <xf numFmtId="0" fontId="10" fillId="0" borderId="1" xfId="1" applyFont="1" applyBorder="1"/>
    <xf numFmtId="0" fontId="10" fillId="0" borderId="1" xfId="1" applyFont="1" applyBorder="1" applyAlignment="1">
      <alignment horizontal="center"/>
    </xf>
    <xf numFmtId="4" fontId="10" fillId="0" borderId="1" xfId="1" applyNumberFormat="1" applyFont="1" applyBorder="1" applyAlignment="1">
      <alignment horizontal="center"/>
    </xf>
    <xf numFmtId="0" fontId="10" fillId="0" borderId="5" xfId="1" applyFont="1" applyBorder="1" applyAlignment="1">
      <alignment horizontal="center"/>
    </xf>
    <xf numFmtId="0" fontId="10" fillId="0" borderId="5" xfId="1" applyFont="1" applyBorder="1"/>
    <xf numFmtId="4" fontId="10" fillId="0" borderId="5" xfId="1" applyNumberFormat="1" applyFont="1" applyBorder="1" applyAlignment="1">
      <alignment horizontal="center"/>
    </xf>
    <xf numFmtId="0" fontId="3" fillId="0" borderId="5" xfId="1" applyFont="1" applyBorder="1" applyAlignment="1">
      <alignment horizontal="center"/>
    </xf>
    <xf numFmtId="0" fontId="10" fillId="0" borderId="6" xfId="1" applyFont="1" applyBorder="1"/>
    <xf numFmtId="0" fontId="10" fillId="0" borderId="6" xfId="1" applyFont="1" applyBorder="1" applyAlignment="1">
      <alignment horizontal="center"/>
    </xf>
    <xf numFmtId="4" fontId="10" fillId="0" borderId="6" xfId="1" applyNumberFormat="1" applyFont="1" applyBorder="1" applyAlignment="1">
      <alignment horizontal="center"/>
    </xf>
    <xf numFmtId="0" fontId="10" fillId="0" borderId="7" xfId="1" applyFont="1" applyBorder="1" applyAlignment="1">
      <alignment horizontal="center"/>
    </xf>
    <xf numFmtId="3" fontId="10" fillId="0" borderId="7" xfId="1" applyNumberFormat="1" applyFont="1" applyBorder="1" applyAlignment="1">
      <alignment horizontal="center"/>
    </xf>
    <xf numFmtId="0" fontId="11" fillId="0" borderId="0" xfId="1" applyFont="1" applyAlignment="1">
      <alignment horizontal="right"/>
    </xf>
    <xf numFmtId="0" fontId="10" fillId="0" borderId="0" xfId="1" applyFont="1" applyAlignment="1">
      <alignment vertical="top" wrapText="1"/>
    </xf>
    <xf numFmtId="0" fontId="10" fillId="0" borderId="0" xfId="1" applyFont="1" applyAlignment="1">
      <alignment horizontal="left" wrapText="1"/>
    </xf>
    <xf numFmtId="0" fontId="12" fillId="0" borderId="0" xfId="1" applyFont="1" applyAlignment="1">
      <alignment horizontal="right" wrapText="1"/>
    </xf>
    <xf numFmtId="0" fontId="10" fillId="0" borderId="0" xfId="1" applyFont="1" applyAlignment="1">
      <alignment horizontal="left" indent="15"/>
    </xf>
    <xf numFmtId="0" fontId="10" fillId="0" borderId="9" xfId="1" applyFont="1" applyBorder="1"/>
    <xf numFmtId="0" fontId="10" fillId="0" borderId="9" xfId="1" applyFont="1" applyBorder="1" applyAlignment="1">
      <alignment wrapText="1"/>
    </xf>
    <xf numFmtId="164" fontId="10" fillId="0" borderId="9" xfId="1" applyNumberFormat="1" applyFont="1" applyBorder="1"/>
    <xf numFmtId="4" fontId="10" fillId="0" borderId="9" xfId="1" applyNumberFormat="1" applyFont="1" applyBorder="1"/>
    <xf numFmtId="164" fontId="8" fillId="0" borderId="0" xfId="1" applyNumberFormat="1" applyFont="1"/>
    <xf numFmtId="4" fontId="8" fillId="0" borderId="0" xfId="1" applyNumberFormat="1" applyFont="1"/>
    <xf numFmtId="164" fontId="2" fillId="0" borderId="0" xfId="1" applyNumberFormat="1"/>
    <xf numFmtId="0" fontId="10" fillId="0" borderId="0" xfId="1" applyFont="1" applyAlignment="1">
      <alignment horizontal="left" vertical="top" wrapText="1"/>
    </xf>
    <xf numFmtId="0" fontId="8" fillId="0" borderId="0" xfId="1" applyFont="1"/>
    <xf numFmtId="0" fontId="8" fillId="0" borderId="0" xfId="1" applyFont="1" applyAlignment="1">
      <alignment horizontal="center"/>
    </xf>
    <xf numFmtId="4" fontId="2" fillId="0" borderId="0" xfId="2" applyNumberFormat="1" applyFont="1"/>
    <xf numFmtId="0" fontId="13" fillId="0" borderId="0" xfId="1" applyFont="1"/>
    <xf numFmtId="0" fontId="14" fillId="0" borderId="0" xfId="2" applyFont="1"/>
    <xf numFmtId="0" fontId="15" fillId="0" borderId="0" xfId="2" applyFont="1"/>
    <xf numFmtId="0" fontId="16" fillId="0" borderId="0" xfId="2" applyFont="1" applyAlignment="1">
      <alignment horizontal="left" wrapText="1"/>
    </xf>
    <xf numFmtId="0" fontId="14" fillId="0" borderId="0" xfId="1" applyFont="1"/>
    <xf numFmtId="164" fontId="14" fillId="0" borderId="0" xfId="1" applyNumberFormat="1" applyFont="1"/>
    <xf numFmtId="0" fontId="2" fillId="0" borderId="0" xfId="2" applyFont="1" applyBorder="1"/>
    <xf numFmtId="0" fontId="10" fillId="0" borderId="0" xfId="1" applyFont="1" applyBorder="1" applyAlignment="1">
      <alignment vertical="top" wrapText="1"/>
    </xf>
    <xf numFmtId="0" fontId="12" fillId="0" borderId="0" xfId="1" applyFont="1" applyBorder="1" applyAlignment="1">
      <alignment horizontal="right" wrapText="1"/>
    </xf>
    <xf numFmtId="0" fontId="10" fillId="0" borderId="0" xfId="1" applyFont="1" applyBorder="1"/>
    <xf numFmtId="4" fontId="10" fillId="0" borderId="0" xfId="1" applyNumberFormat="1" applyFont="1" applyBorder="1"/>
    <xf numFmtId="4" fontId="2" fillId="0" borderId="0" xfId="2" applyNumberFormat="1" applyFont="1" applyBorder="1"/>
    <xf numFmtId="0" fontId="10" fillId="0" borderId="0" xfId="1" applyFont="1" applyBorder="1" applyAlignment="1">
      <alignment horizontal="left" wrapText="1"/>
    </xf>
    <xf numFmtId="164" fontId="8" fillId="0" borderId="0" xfId="1" applyNumberFormat="1" applyFont="1" applyAlignment="1">
      <alignment horizontal="right"/>
    </xf>
    <xf numFmtId="0" fontId="10" fillId="0" borderId="0" xfId="1" applyFont="1" applyAlignment="1">
      <alignment horizontal="left" wrapText="1"/>
    </xf>
    <xf numFmtId="2" fontId="2" fillId="0" borderId="0" xfId="1" applyNumberFormat="1"/>
    <xf numFmtId="164" fontId="10" fillId="0" borderId="0" xfId="1" applyNumberFormat="1" applyFont="1" applyAlignment="1">
      <alignment horizontal="right"/>
    </xf>
    <xf numFmtId="164" fontId="10" fillId="0" borderId="0" xfId="1" applyNumberFormat="1" applyFont="1" applyAlignment="1"/>
    <xf numFmtId="164" fontId="17" fillId="0" borderId="0" xfId="1" applyNumberFormat="1" applyFont="1" applyBorder="1" applyAlignment="1"/>
    <xf numFmtId="4" fontId="4" fillId="2" borderId="4" xfId="2" applyNumberFormat="1" applyFill="1" applyBorder="1" applyAlignment="1">
      <alignment wrapText="1"/>
    </xf>
    <xf numFmtId="4" fontId="8" fillId="0" borderId="0" xfId="1" applyNumberFormat="1" applyFont="1" applyBorder="1"/>
    <xf numFmtId="0" fontId="2" fillId="0" borderId="9" xfId="1" applyBorder="1"/>
    <xf numFmtId="0" fontId="18" fillId="0" borderId="0" xfId="1" applyFont="1"/>
    <xf numFmtId="4" fontId="18" fillId="0" borderId="0" xfId="1" applyNumberFormat="1" applyFont="1"/>
    <xf numFmtId="0" fontId="20" fillId="0" borderId="0" xfId="0" applyFont="1" applyFill="1" applyAlignment="1">
      <alignment horizontal="left" vertical="top"/>
    </xf>
    <xf numFmtId="0" fontId="21" fillId="0" borderId="0" xfId="0" applyFont="1" applyFill="1" applyAlignment="1">
      <alignment vertical="top"/>
    </xf>
    <xf numFmtId="0" fontId="20" fillId="0" borderId="0" xfId="0" applyFont="1" applyAlignment="1">
      <alignment horizontal="left" vertical="center"/>
    </xf>
    <xf numFmtId="0" fontId="20" fillId="0" borderId="0" xfId="0" applyFont="1" applyAlignment="1">
      <alignment horizontal="left" vertical="top"/>
    </xf>
    <xf numFmtId="0" fontId="23" fillId="0" borderId="0" xfId="0" applyFont="1"/>
    <xf numFmtId="0" fontId="21" fillId="0" borderId="0" xfId="0" applyFont="1"/>
    <xf numFmtId="0" fontId="24" fillId="0" borderId="0" xfId="1" applyFont="1" applyAlignment="1">
      <alignment horizontal="center" wrapText="1"/>
    </xf>
    <xf numFmtId="0" fontId="24" fillId="0" borderId="0" xfId="1" applyFont="1" applyAlignment="1">
      <alignment horizontal="left" wrapText="1"/>
    </xf>
    <xf numFmtId="0" fontId="20" fillId="0" borderId="0" xfId="0" applyFont="1" applyAlignment="1">
      <alignment horizontal="left" vertical="center"/>
    </xf>
    <xf numFmtId="0" fontId="20" fillId="0" borderId="0" xfId="0" applyFont="1" applyAlignment="1">
      <alignment horizontal="left" vertical="top"/>
    </xf>
    <xf numFmtId="0" fontId="22" fillId="0" borderId="0" xfId="0" applyFont="1" applyFill="1" applyBorder="1" applyAlignment="1">
      <alignment horizontal="left"/>
    </xf>
    <xf numFmtId="0" fontId="23" fillId="0" borderId="0" xfId="0" applyFont="1" applyFill="1" applyBorder="1" applyAlignment="1">
      <alignment vertical="top" wrapText="1"/>
    </xf>
    <xf numFmtId="0" fontId="6" fillId="0" borderId="0" xfId="1" applyFont="1" applyAlignment="1">
      <alignment horizontal="center" wrapText="1"/>
    </xf>
    <xf numFmtId="0" fontId="5" fillId="0" borderId="0" xfId="1" applyFont="1" applyAlignment="1">
      <alignment horizontal="center" wrapText="1"/>
    </xf>
    <xf numFmtId="164" fontId="8" fillId="0" borderId="0" xfId="1" applyNumberFormat="1" applyFont="1" applyAlignment="1">
      <alignment horizontal="right"/>
    </xf>
    <xf numFmtId="0" fontId="10" fillId="0" borderId="0" xfId="1" applyFont="1" applyAlignment="1">
      <alignment horizontal="left" wrapText="1"/>
    </xf>
    <xf numFmtId="164" fontId="10" fillId="0" borderId="0" xfId="1" applyNumberFormat="1" applyFont="1" applyAlignment="1">
      <alignment horizontal="right"/>
    </xf>
    <xf numFmtId="0" fontId="8" fillId="0" borderId="0" xfId="2" applyFont="1" applyFill="1" applyAlignment="1">
      <alignment horizontal="center" wrapText="1"/>
    </xf>
    <xf numFmtId="0" fontId="10" fillId="0" borderId="2" xfId="1" applyFont="1" applyBorder="1" applyAlignment="1">
      <alignment horizontal="center"/>
    </xf>
    <xf numFmtId="0" fontId="10" fillId="0" borderId="3" xfId="1" applyFont="1" applyBorder="1" applyAlignment="1">
      <alignment horizontal="center"/>
    </xf>
    <xf numFmtId="0" fontId="10" fillId="0" borderId="4" xfId="1" applyFont="1" applyBorder="1" applyAlignment="1">
      <alignment horizontal="center"/>
    </xf>
    <xf numFmtId="0" fontId="11" fillId="0" borderId="8" xfId="1" applyFont="1" applyBorder="1" applyAlignment="1">
      <alignment horizontal="left" wrapText="1"/>
    </xf>
    <xf numFmtId="0" fontId="2" fillId="0" borderId="8" xfId="1" applyBorder="1" applyAlignment="1">
      <alignment horizontal="left" wrapText="1"/>
    </xf>
    <xf numFmtId="0" fontId="8" fillId="0" borderId="0" xfId="1" applyFont="1" applyAlignment="1">
      <alignment horizontal="center"/>
    </xf>
    <xf numFmtId="0" fontId="17" fillId="0" borderId="0" xfId="1" applyFont="1" applyAlignment="1">
      <alignment horizontal="left" wrapText="1"/>
    </xf>
    <xf numFmtId="0" fontId="18" fillId="0" borderId="8" xfId="1" applyFont="1" applyBorder="1" applyAlignment="1">
      <alignment horizontal="center"/>
    </xf>
  </cellXfs>
  <cellStyles count="12">
    <cellStyle name="Обычный" xfId="0" builtinId="0"/>
    <cellStyle name="Обычный 2" xfId="3"/>
    <cellStyle name="Обычный 2 2" xfId="4"/>
    <cellStyle name="Обычный 2 29" xfId="5"/>
    <cellStyle name="Обычный 2 3" xfId="6"/>
    <cellStyle name="Обычный 3" xfId="7"/>
    <cellStyle name="Обычный 3 2" xfId="8"/>
    <cellStyle name="Обычный 4" xfId="9"/>
    <cellStyle name="Обычный 5" xfId="2"/>
    <cellStyle name="Обычный_Обслед аккумуляторного бака" xfId="1"/>
    <cellStyle name="Стиль 1" xfId="10"/>
    <cellStyle name="Финансовый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works\DATA\&#1042;&#1057;&#1045;\&#1050;&#1088;&#1072;&#1084;&#1089;&#1082;&#1080;&#1093;\&#1056;&#1055;%202007&#1075;\&#1056;&#1055;%20&#1057;&#1047;&#104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1055;&#1083;&#1072;&#1090;&#1077;&#1078;&#1085;&#1099;&#1077;%20&#1076;&#1086;&#1082;&#1091;&#1084;&#1077;&#1085;&#1090;&#1099;\&#1044;&#1080;&#1072;&#1075;&#1085;&#1086;&#1089;&#1090;&#1080;&#1082;&#1072;\&#1055;&#1088;&#1077;&#1076;&#1087;&#1088;&#1080;&#1103;&#1090;&#1080;&#1103;\2011\&#1054;&#1073;&#1089;&#1083;&#1077;&#1076;%20&#1072;&#1082;&#1082;&#1091;&#1084;&#1091;&#1083;&#1103;&#1090;&#1086;&#1088;&#1085;&#1086;&#1075;&#1086;%20&#1073;&#1072;&#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Реестр КС-2"/>
      <sheetName val="Реестр договоров"/>
      <sheetName val="Сводная таблица ко КС2"/>
      <sheetName val="Реестр проч. док-в"/>
      <sheetName val="Реестр учета затр. в хозсп."/>
      <sheetName val="О программе"/>
    </sheetNames>
    <sheetDataSet>
      <sheetData sheetId="0"/>
      <sheetData sheetId="1">
        <row r="69">
          <cell r="A69" t="str">
            <v>АУ</v>
          </cell>
        </row>
        <row r="70">
          <cell r="A70">
            <v>1</v>
          </cell>
        </row>
        <row r="71">
          <cell r="A71">
            <v>2</v>
          </cell>
        </row>
        <row r="72">
          <cell r="A72">
            <v>3</v>
          </cell>
        </row>
        <row r="73">
          <cell r="A73">
            <v>4</v>
          </cell>
        </row>
        <row r="74">
          <cell r="A74">
            <v>5</v>
          </cell>
        </row>
        <row r="75">
          <cell r="A75">
            <v>6</v>
          </cell>
        </row>
        <row r="76">
          <cell r="A76">
            <v>7</v>
          </cell>
        </row>
        <row r="77">
          <cell r="A77">
            <v>8</v>
          </cell>
        </row>
        <row r="78">
          <cell r="A78">
            <v>9</v>
          </cell>
        </row>
        <row r="79">
          <cell r="A79">
            <v>10</v>
          </cell>
        </row>
        <row r="80">
          <cell r="A80">
            <v>11</v>
          </cell>
        </row>
        <row r="81">
          <cell r="A81">
            <v>12</v>
          </cell>
        </row>
        <row r="82">
          <cell r="A82" t="str">
            <v>все</v>
          </cell>
        </row>
        <row r="83">
          <cell r="A83" t="str">
            <v>ГТУ</v>
          </cell>
        </row>
        <row r="84">
          <cell r="A84" t="str">
            <v>ОЭиР (РТС)</v>
          </cell>
        </row>
        <row r="85">
          <cell r="A85" t="str">
            <v>ОЭиР (ЦТП и т/с)</v>
          </cell>
        </row>
        <row r="86">
          <cell r="A86" t="str">
            <v>ОКР</v>
          </cell>
        </row>
        <row r="87">
          <cell r="A87" t="str">
            <v>АУФ</v>
          </cell>
        </row>
        <row r="88">
          <cell r="A88" t="str">
            <v>ФЛ11</v>
          </cell>
        </row>
        <row r="89">
          <cell r="A89" t="str">
            <v>ТП</v>
          </cell>
        </row>
        <row r="90">
          <cell r="A90" t="str">
            <v>АИТ</v>
          </cell>
        </row>
        <row r="91">
          <cell r="A91" t="str">
            <v>Трансп.</v>
          </cell>
        </row>
      </sheetData>
      <sheetData sheetId="2"/>
      <sheetData sheetId="3"/>
      <sheetData sheetId="4"/>
      <sheetData sheetId="5">
        <row r="13">
          <cell r="J13" t="str">
            <v>по заявкам предприятий в т.ч. 9-1-1667</v>
          </cell>
        </row>
        <row r="14">
          <cell r="J14" t="str">
            <v>Карамышевская наб. д.6</v>
          </cell>
          <cell r="N14" t="str">
            <v>0313/047</v>
          </cell>
        </row>
        <row r="15">
          <cell r="J15" t="str">
            <v>ул.Г.Берзарина д.10 к.2</v>
          </cell>
          <cell r="N15" t="str">
            <v>0311/021</v>
          </cell>
        </row>
        <row r="16">
          <cell r="N16" t="str">
            <v>0311/021</v>
          </cell>
        </row>
        <row r="17">
          <cell r="J17" t="str">
            <v>ул.М.Бирюзова д.25</v>
          </cell>
          <cell r="N17" t="str">
            <v>0312/033</v>
          </cell>
        </row>
        <row r="18">
          <cell r="N18" t="str">
            <v>0312/033</v>
          </cell>
        </row>
        <row r="19">
          <cell r="J19" t="str">
            <v>по заявкам предприятий</v>
          </cell>
        </row>
        <row r="20">
          <cell r="J20" t="str">
            <v xml:space="preserve">ЦТП-09-03-001 к ул.Катукова.19к.2, 19к.3, 21к.1, </v>
          </cell>
          <cell r="N20" t="str">
            <v>09-03-001</v>
          </cell>
        </row>
        <row r="21">
          <cell r="N21" t="str">
            <v>09-03-001</v>
          </cell>
        </row>
        <row r="22">
          <cell r="N22" t="str">
            <v>09-03-001</v>
          </cell>
        </row>
        <row r="23">
          <cell r="N23" t="str">
            <v>09-03-001</v>
          </cell>
        </row>
        <row r="24">
          <cell r="N24" t="str">
            <v>09-03-001</v>
          </cell>
        </row>
        <row r="25">
          <cell r="N25" t="str">
            <v>09-03-001</v>
          </cell>
        </row>
        <row r="26">
          <cell r="N26" t="str">
            <v>09-03-001</v>
          </cell>
        </row>
        <row r="27">
          <cell r="N27" t="str">
            <v>09-03-001</v>
          </cell>
        </row>
        <row r="28">
          <cell r="N28" t="str">
            <v>09-03-001</v>
          </cell>
        </row>
        <row r="29">
          <cell r="N29" t="str">
            <v>09-03-001</v>
          </cell>
        </row>
        <row r="30">
          <cell r="N30" t="str">
            <v>09-03-001</v>
          </cell>
        </row>
        <row r="31">
          <cell r="N31" t="str">
            <v>09-03-001</v>
          </cell>
        </row>
        <row r="32">
          <cell r="J32" t="str">
            <v>ЦТП-2- д/с 1259, ул.Катукова д.25 к.1</v>
          </cell>
          <cell r="N32" t="str">
            <v>09-03-002</v>
          </cell>
        </row>
        <row r="33">
          <cell r="N33" t="str">
            <v>09-03-002</v>
          </cell>
        </row>
        <row r="34">
          <cell r="N34" t="str">
            <v>09-03-002</v>
          </cell>
        </row>
        <row r="35">
          <cell r="N35" t="str">
            <v>09-03-002</v>
          </cell>
        </row>
        <row r="36">
          <cell r="J36" t="str">
            <v>ЦТП-3 ул.Исаковского д.28 к.3, 28 к.1</v>
          </cell>
          <cell r="N36" t="str">
            <v>09-03-003</v>
          </cell>
        </row>
        <row r="37">
          <cell r="N37" t="str">
            <v>09-03-003</v>
          </cell>
        </row>
        <row r="38">
          <cell r="N38" t="str">
            <v>09-03-003</v>
          </cell>
        </row>
        <row r="39">
          <cell r="N39" t="str">
            <v>09-03-003</v>
          </cell>
        </row>
        <row r="40">
          <cell r="J40" t="str">
            <v>ЦТП-4 ул.Исаковского д.24 к.1, 26 к.2, 24 к.2, 20 к.2, 16 к.3, к.2 16, 20 к.1, 22 к.3 к.2, к.1</v>
          </cell>
          <cell r="N40" t="str">
            <v>09-03-004</v>
          </cell>
        </row>
        <row r="41">
          <cell r="N41" t="str">
            <v>09-03-004</v>
          </cell>
        </row>
        <row r="42">
          <cell r="N42" t="str">
            <v>09-03-004</v>
          </cell>
        </row>
        <row r="43">
          <cell r="N43" t="str">
            <v>09-03-004</v>
          </cell>
        </row>
        <row r="44">
          <cell r="N44" t="str">
            <v>09-03-005</v>
          </cell>
        </row>
        <row r="45">
          <cell r="N45" t="str">
            <v>09-03-005</v>
          </cell>
        </row>
        <row r="46">
          <cell r="N46" t="str">
            <v>09-03-005</v>
          </cell>
        </row>
        <row r="47">
          <cell r="N47" t="str">
            <v>09-03-005</v>
          </cell>
        </row>
        <row r="48">
          <cell r="N48" t="str">
            <v>09-03-005</v>
          </cell>
        </row>
        <row r="49">
          <cell r="N49" t="str">
            <v>09-03-005</v>
          </cell>
        </row>
        <row r="50">
          <cell r="N50" t="str">
            <v>09-03-005</v>
          </cell>
        </row>
        <row r="51">
          <cell r="N51" t="str">
            <v>09-03-005</v>
          </cell>
        </row>
        <row r="52">
          <cell r="N52" t="str">
            <v>09-03-005</v>
          </cell>
        </row>
        <row r="53">
          <cell r="N53" t="str">
            <v>09-03-005</v>
          </cell>
        </row>
        <row r="54">
          <cell r="N54" t="str">
            <v>09-03-005</v>
          </cell>
        </row>
        <row r="55">
          <cell r="N55" t="str">
            <v>09-03-005</v>
          </cell>
        </row>
        <row r="56">
          <cell r="N56" t="str">
            <v>09-03-005</v>
          </cell>
        </row>
        <row r="57">
          <cell r="N57" t="str">
            <v>09-03-005</v>
          </cell>
        </row>
        <row r="58">
          <cell r="N58" t="str">
            <v>09-03-005</v>
          </cell>
        </row>
        <row r="59">
          <cell r="N59" t="str">
            <v>09-03-005</v>
          </cell>
        </row>
        <row r="60">
          <cell r="N60" t="str">
            <v>09-03-005</v>
          </cell>
        </row>
        <row r="61">
          <cell r="N61" t="str">
            <v>09-03-005</v>
          </cell>
        </row>
        <row r="62">
          <cell r="N62" t="str">
            <v>09-03-005</v>
          </cell>
        </row>
        <row r="63">
          <cell r="N63" t="str">
            <v>09-03-005</v>
          </cell>
        </row>
        <row r="64">
          <cell r="N64" t="str">
            <v>09-03-005</v>
          </cell>
        </row>
        <row r="65">
          <cell r="N65" t="str">
            <v>09-03-005</v>
          </cell>
        </row>
        <row r="66">
          <cell r="N66" t="str">
            <v>09-03-005</v>
          </cell>
        </row>
        <row r="67">
          <cell r="N67" t="str">
            <v>09-03-005</v>
          </cell>
        </row>
        <row r="68">
          <cell r="N68" t="str">
            <v>09-03-005</v>
          </cell>
        </row>
        <row r="69">
          <cell r="N69" t="str">
            <v>09-03-005</v>
          </cell>
        </row>
        <row r="70">
          <cell r="J70" t="str">
            <v xml:space="preserve">ЛП14-ул.Кулакова д.6, Катукова д.3, д.3 к.2, д.3 к.1, Неманский пр-д д.5 к.1, </v>
          </cell>
          <cell r="N70" t="str">
            <v>09-03-009</v>
          </cell>
        </row>
        <row r="71">
          <cell r="N71" t="str">
            <v>09-03-009</v>
          </cell>
        </row>
        <row r="72">
          <cell r="N72" t="str">
            <v>09-03-009</v>
          </cell>
        </row>
        <row r="73">
          <cell r="N73" t="str">
            <v>09-03-009</v>
          </cell>
        </row>
        <row r="74">
          <cell r="N74" t="str">
            <v>09-03-009</v>
          </cell>
        </row>
        <row r="75">
          <cell r="N75" t="str">
            <v>09-03-009</v>
          </cell>
        </row>
        <row r="76">
          <cell r="N76" t="str">
            <v>09-03-009</v>
          </cell>
        </row>
        <row r="77">
          <cell r="N77" t="str">
            <v>09-03-009</v>
          </cell>
        </row>
        <row r="78">
          <cell r="N78" t="str">
            <v>09-03-009</v>
          </cell>
        </row>
        <row r="79">
          <cell r="J79" t="str">
            <v>ЦТП-10 ул.Исаковского д.2 к.2, к.1</v>
          </cell>
          <cell r="N79" t="str">
            <v>09-03-010</v>
          </cell>
        </row>
        <row r="80">
          <cell r="N80" t="str">
            <v>09-03-010</v>
          </cell>
        </row>
        <row r="81">
          <cell r="N81" t="str">
            <v>09-03-010</v>
          </cell>
        </row>
        <row r="82">
          <cell r="N82" t="str">
            <v>09-03-010</v>
          </cell>
        </row>
        <row r="83">
          <cell r="J83" t="str">
            <v>по заявкам предприятий в т.ч. № 9-1-1084</v>
          </cell>
        </row>
        <row r="84">
          <cell r="J84" t="str">
            <v>ул.Новорублевская д.2 к.1</v>
          </cell>
        </row>
        <row r="85">
          <cell r="J85" t="str">
            <v>ул.Планерная д.9 от т.к.1-19-10093 в сторону т.к.1-19-10089</v>
          </cell>
        </row>
        <row r="86">
          <cell r="J86" t="str">
            <v>Г.Панфиловцев д.8/1</v>
          </cell>
          <cell r="N86" t="str">
            <v>09-04-002</v>
          </cell>
        </row>
        <row r="87">
          <cell r="J87" t="str">
            <v>от коллектора к ул.Фомичевой д.3</v>
          </cell>
          <cell r="N87" t="str">
            <v>09-04-002</v>
          </cell>
        </row>
        <row r="88">
          <cell r="N88" t="str">
            <v>09-04-002</v>
          </cell>
        </row>
        <row r="89">
          <cell r="J89" t="str">
            <v>ул. Свободы д.67 к.4</v>
          </cell>
        </row>
        <row r="90">
          <cell r="J90" t="str">
            <v>от т.к.1-2-10097 в сторону ул. Фомичевой д.6</v>
          </cell>
        </row>
        <row r="91">
          <cell r="J91" t="str">
            <v>по заявкам предприятий</v>
          </cell>
        </row>
        <row r="92">
          <cell r="J92" t="str">
            <v>ЦТП 09-05-004 к ул.Туристская д.10, к.1</v>
          </cell>
          <cell r="N92" t="str">
            <v>09-05-004</v>
          </cell>
        </row>
        <row r="93">
          <cell r="N93" t="str">
            <v>09-05-004</v>
          </cell>
        </row>
        <row r="94">
          <cell r="J94" t="str">
            <v>ЦТП 09-05-028 ул.Туристская д.5 - д.7</v>
          </cell>
          <cell r="N94" t="str">
            <v>09-05-028</v>
          </cell>
        </row>
        <row r="95">
          <cell r="N95" t="str">
            <v>09-05-028</v>
          </cell>
        </row>
        <row r="96">
          <cell r="J96" t="str">
            <v>по заявкам предприятий в т.ч.№ 9-1-1085</v>
          </cell>
        </row>
        <row r="97">
          <cell r="J97" t="str">
            <v>ул.Донелайтиса д.38</v>
          </cell>
        </row>
        <row r="98">
          <cell r="J98" t="str">
            <v>ул.Свободы д.13</v>
          </cell>
        </row>
        <row r="99">
          <cell r="J99" t="str">
            <v>т.к.3-1-30061 к т.к.3-1-30062 ул.Тушинская д.8</v>
          </cell>
        </row>
        <row r="100">
          <cell r="J100" t="str">
            <v>ул.Тушинская д.9 в сторону т.к. 3-1-30061</v>
          </cell>
        </row>
        <row r="101">
          <cell r="J101" t="str">
            <v>т.к.3-1-30064 с сторону ул.Долгова д.12</v>
          </cell>
        </row>
        <row r="102">
          <cell r="J102" t="str">
            <v>т.к.3-2-35029 до т.к.3-2-35033 ул.В.Петушкова д.7</v>
          </cell>
        </row>
        <row r="103">
          <cell r="J103" t="str">
            <v>т.к.3-2-35022 до т.к.3-2-35023 ул. В.Петушкова д.19</v>
          </cell>
        </row>
        <row r="104">
          <cell r="J104" t="str">
            <v xml:space="preserve">ЦТП-68 к т.к.3-2-30061 ул.Тушинская д.8 стр.1 </v>
          </cell>
          <cell r="N104" t="str">
            <v>09-06-015</v>
          </cell>
        </row>
        <row r="105">
          <cell r="J105" t="str">
            <v>от т.к.3-2-35054 к ЦТП-86  Цветочный пр-д д.6</v>
          </cell>
          <cell r="N105" t="str">
            <v>09-06-052</v>
          </cell>
        </row>
        <row r="106">
          <cell r="J106" t="str">
            <v>от т.к.3-2-35057  к ЦТП-112 ул.Фабрициуса д.34 стр.1</v>
          </cell>
          <cell r="N106" t="str">
            <v>09-06-050</v>
          </cell>
        </row>
        <row r="107">
          <cell r="J107" t="str">
            <v>от т.к.3-2-36001  к ЦТП-85 ул.Свободы д.42 стр.1</v>
          </cell>
          <cell r="N107" t="str">
            <v>09-06-038</v>
          </cell>
        </row>
        <row r="108">
          <cell r="J108" t="str">
            <v>ул.Свободы д.28 к.1 до ул.Свободы д.28 к.2</v>
          </cell>
          <cell r="N108" t="str">
            <v>09-06-032</v>
          </cell>
        </row>
        <row r="109">
          <cell r="N109" t="str">
            <v>09-06-032</v>
          </cell>
        </row>
        <row r="110">
          <cell r="J110" t="str">
            <v>от т.к.3-2-36019 к ул.Свободы д.34</v>
          </cell>
          <cell r="N110" t="str">
            <v>09-06-037</v>
          </cell>
        </row>
        <row r="111">
          <cell r="N111" t="str">
            <v>09-06-037</v>
          </cell>
        </row>
        <row r="112">
          <cell r="J112" t="str">
            <v>от т.к.3-2-36019 к ул.Свободы д.32</v>
          </cell>
          <cell r="N112" t="str">
            <v>09-06-037</v>
          </cell>
        </row>
        <row r="113">
          <cell r="N113" t="str">
            <v>09-06-037</v>
          </cell>
        </row>
        <row r="114">
          <cell r="J114" t="str">
            <v>ул. Окружная д.17</v>
          </cell>
        </row>
        <row r="115">
          <cell r="J115" t="str">
            <v>ул. Окружная д.17</v>
          </cell>
        </row>
        <row r="116">
          <cell r="J116" t="str">
            <v>по заявкам предприятий</v>
          </cell>
        </row>
        <row r="117">
          <cell r="J117" t="str">
            <v>Химкинский б-р д.8- д.14 к.1</v>
          </cell>
          <cell r="N117" t="str">
            <v>09-07-016</v>
          </cell>
        </row>
        <row r="118">
          <cell r="N118" t="str">
            <v>09-07-016</v>
          </cell>
        </row>
        <row r="119">
          <cell r="J119" t="str">
            <v>ул.Г.Панфиловцев от к.пав.4-1-40023до к.4-1-40021(прокол под дорогой)</v>
          </cell>
        </row>
        <row r="120">
          <cell r="J120" t="str">
            <v>ул.Фомичевой,3 до Свободы 65,к.1</v>
          </cell>
        </row>
        <row r="121">
          <cell r="J121" t="str">
            <v>ЦТП-27 б-р Я.Райниса д.6 к.2</v>
          </cell>
          <cell r="N121" t="str">
            <v>09-07-007</v>
          </cell>
        </row>
        <row r="122">
          <cell r="N122" t="str">
            <v>09-07-007</v>
          </cell>
        </row>
        <row r="123">
          <cell r="J123" t="str">
            <v>ул.Штурвальная д.6 т.к.4-1-40048</v>
          </cell>
        </row>
        <row r="124">
          <cell r="J124" t="str">
            <v>по заявкам предприятий</v>
          </cell>
        </row>
        <row r="125">
          <cell r="J125" t="str">
            <v>ул.Митинская д.50 т. к.5-1-0042 - т.к.5-1-0043</v>
          </cell>
        </row>
        <row r="126">
          <cell r="J126" t="str">
            <v>Пятницкое ш. д.35 к.1</v>
          </cell>
        </row>
        <row r="127">
          <cell r="J127" t="str">
            <v>ул.Барыхиша д.40 к.1 т.к.5-1-0058Б</v>
          </cell>
        </row>
        <row r="128">
          <cell r="J128" t="str">
            <v>ЦТП-09-08-029 Пятницкое ш. д.40 стр.1</v>
          </cell>
          <cell r="N128" t="str">
            <v>09-08-029</v>
          </cell>
        </row>
        <row r="129">
          <cell r="N129" t="str">
            <v>09-08-029</v>
          </cell>
        </row>
        <row r="130">
          <cell r="N130" t="str">
            <v>09-08-029</v>
          </cell>
        </row>
        <row r="131">
          <cell r="N131" t="str">
            <v>09-08-029</v>
          </cell>
        </row>
        <row r="132">
          <cell r="N132" t="str">
            <v>09-08-029</v>
          </cell>
        </row>
        <row r="133">
          <cell r="N133" t="str">
            <v>09-08-029</v>
          </cell>
        </row>
        <row r="134">
          <cell r="N134" t="str">
            <v>09-08-029</v>
          </cell>
        </row>
        <row r="135">
          <cell r="J135" t="str">
            <v>Пятницкое ш., д.43 к.1</v>
          </cell>
        </row>
        <row r="137">
          <cell r="J137" t="str">
            <v>по заявкам предприятий</v>
          </cell>
        </row>
        <row r="138">
          <cell r="J138" t="str">
            <v>от к.б/н ул. Барышиха д.31</v>
          </cell>
        </row>
        <row r="139">
          <cell r="J139" t="str">
            <v>т.к.6-1-0004 в районе пересечений ул.Дубравная и ул.Белобородова</v>
          </cell>
        </row>
        <row r="140">
          <cell r="J140" t="str">
            <v>по заявкам предприятий</v>
          </cell>
        </row>
        <row r="141">
          <cell r="J141" t="str">
            <v>ЦТП 197 ул.Центральная д.2 стр.2</v>
          </cell>
          <cell r="N141" t="str">
            <v>09-10-001</v>
          </cell>
        </row>
        <row r="142">
          <cell r="N142" t="str">
            <v>09-10-001</v>
          </cell>
        </row>
        <row r="143">
          <cell r="J143" t="str">
            <v>ул.Центральная д.2 стр.1 от т.к. 5-2-001 в сторону  т.к .5-2-002</v>
          </cell>
          <cell r="N143" t="str">
            <v>09-10-001</v>
          </cell>
        </row>
        <row r="144">
          <cell r="N144" t="str">
            <v>09-10-001</v>
          </cell>
        </row>
        <row r="145">
          <cell r="J145" t="str">
            <v>по заявкам предприятий</v>
          </cell>
        </row>
        <row r="146">
          <cell r="J146" t="str">
            <v>ул.Планерная д.14 к.4 стр.1</v>
          </cell>
          <cell r="N146" t="str">
            <v xml:space="preserve"> 09-04-009</v>
          </cell>
        </row>
        <row r="147">
          <cell r="J147" t="str">
            <v>ул.Планерная д.14 к.4 стр.1</v>
          </cell>
          <cell r="N147" t="str">
            <v>09-04-010</v>
          </cell>
        </row>
        <row r="148">
          <cell r="J148" t="str">
            <v>ул. В. Лациса 23к.2</v>
          </cell>
          <cell r="N148" t="str">
            <v>09-04-025</v>
          </cell>
        </row>
        <row r="149">
          <cell r="J149" t="str">
            <v>ул. Планерная 5 к.2</v>
          </cell>
          <cell r="N149" t="str">
            <v>09-04-016</v>
          </cell>
        </row>
        <row r="150">
          <cell r="J150" t="str">
            <v>ул. В. Лациса 29/4</v>
          </cell>
          <cell r="N150" t="str">
            <v>09-04-017</v>
          </cell>
        </row>
        <row r="151">
          <cell r="J151" t="str">
            <v>пр-д Стратонавтов 10/1 стр 1</v>
          </cell>
          <cell r="N151" t="str">
            <v>09-06-010</v>
          </cell>
        </row>
        <row r="152">
          <cell r="J152" t="str">
            <v>ул. Фабрициуса 20 стр 1</v>
          </cell>
          <cell r="N152" t="str">
            <v>09-06-047</v>
          </cell>
        </row>
        <row r="153">
          <cell r="J153" t="str">
            <v>ул.Тушинская д.8 стр.1</v>
          </cell>
          <cell r="N153" t="str">
            <v>09-06-015</v>
          </cell>
        </row>
        <row r="154">
          <cell r="J154" t="str">
            <v>ул.Окружная д.17</v>
          </cell>
          <cell r="N154" t="str">
            <v>09-06-065</v>
          </cell>
        </row>
        <row r="155">
          <cell r="J155" t="str">
            <v>ул. Митинская 38/1 стр. 1</v>
          </cell>
          <cell r="N155" t="str">
            <v>09-08-006</v>
          </cell>
        </row>
        <row r="156">
          <cell r="J156" t="str">
            <v>Новотушинский пр. 6 стр 1</v>
          </cell>
          <cell r="N156" t="str">
            <v>09-08-004</v>
          </cell>
        </row>
        <row r="157">
          <cell r="J157" t="str">
            <v>Пятницкое ш., 10 стр.1</v>
          </cell>
          <cell r="N157" t="str">
            <v>09-08-026</v>
          </cell>
        </row>
        <row r="158">
          <cell r="J158" t="str">
            <v>ул.Барышиха 50 стр.1</v>
          </cell>
          <cell r="N158" t="str">
            <v>09-08-019</v>
          </cell>
        </row>
        <row r="159">
          <cell r="J159" t="str">
            <v>ул.Барышиха 29 стр.1</v>
          </cell>
          <cell r="N159" t="str">
            <v>09-09-023</v>
          </cell>
        </row>
        <row r="160">
          <cell r="J160" t="str">
            <v>Уваровский пер. д. 10 стр. 1</v>
          </cell>
          <cell r="N160" t="str">
            <v>09-09-030</v>
          </cell>
        </row>
        <row r="161">
          <cell r="J161" t="str">
            <v>Пятницкое ш., д.38 стр.2</v>
          </cell>
          <cell r="N161" t="str">
            <v>09-08-030</v>
          </cell>
        </row>
        <row r="162">
          <cell r="J162" t="str">
            <v>Туристская д. 24 к1стр1</v>
          </cell>
          <cell r="N162" t="str">
            <v>09-04-012</v>
          </cell>
        </row>
        <row r="163">
          <cell r="J163" t="str">
            <v>ул. Свободы 95/1 стр 1</v>
          </cell>
          <cell r="N163" t="str">
            <v>09-04-030</v>
          </cell>
        </row>
        <row r="164">
          <cell r="J164" t="str">
            <v>ул.Свободы д.49 к.2 стр.1</v>
          </cell>
          <cell r="N164" t="str">
            <v>09-06-041</v>
          </cell>
        </row>
        <row r="165">
          <cell r="J165" t="str">
            <v>Фомичевой ул., д.2 стр.1</v>
          </cell>
          <cell r="N165" t="str">
            <v>09-04-006</v>
          </cell>
        </row>
        <row r="166">
          <cell r="J166" t="str">
            <v>Г.Панфиловцев ул. д.12 стр.2</v>
          </cell>
          <cell r="N166" t="str">
            <v>09-04-011</v>
          </cell>
        </row>
        <row r="167">
          <cell r="J167" t="str">
            <v>Туристская ул., д.24 к.1 стр.1</v>
          </cell>
          <cell r="N167" t="str">
            <v>09-04-012</v>
          </cell>
        </row>
        <row r="168">
          <cell r="J168" t="str">
            <v>ул.Г.Панфиловцев д.9 к.1 стр.1</v>
          </cell>
          <cell r="N168" t="str">
            <v>09-04-038</v>
          </cell>
        </row>
        <row r="169">
          <cell r="J169" t="str">
            <v>Я. Райниса д.47 стр.1</v>
          </cell>
          <cell r="N169" t="str">
            <v>09-05-016</v>
          </cell>
        </row>
        <row r="170">
          <cell r="N170" t="str">
            <v>09-05-019</v>
          </cell>
        </row>
        <row r="171">
          <cell r="N171" t="str">
            <v>09-05-021</v>
          </cell>
        </row>
        <row r="172">
          <cell r="J172" t="str">
            <v>ул. Сходненская д.46</v>
          </cell>
          <cell r="N172" t="str">
            <v>09-07-022</v>
          </cell>
        </row>
        <row r="173">
          <cell r="J173" t="str">
            <v>Аэродромная ул. д.15 к.1</v>
          </cell>
          <cell r="N173" t="str">
            <v>09-07-005</v>
          </cell>
        </row>
        <row r="174">
          <cell r="J174" t="str">
            <v>Новотушинский пр.8 к.1</v>
          </cell>
          <cell r="N174" t="str">
            <v>09-08-001</v>
          </cell>
        </row>
        <row r="175">
          <cell r="N175" t="str">
            <v>09-08-002</v>
          </cell>
        </row>
        <row r="176">
          <cell r="N176" t="str">
            <v>09-08-003</v>
          </cell>
        </row>
        <row r="177">
          <cell r="N177" t="str">
            <v>09-08-004</v>
          </cell>
        </row>
        <row r="178">
          <cell r="N178" t="str">
            <v>09-09-002</v>
          </cell>
        </row>
        <row r="179">
          <cell r="N179" t="str">
            <v>09-09-003</v>
          </cell>
        </row>
        <row r="180">
          <cell r="J180" t="str">
            <v xml:space="preserve">Митинский 3-й пер. 1/1 </v>
          </cell>
          <cell r="N180" t="str">
            <v>09-09-005</v>
          </cell>
        </row>
        <row r="181">
          <cell r="N181" t="str">
            <v>09-09-015</v>
          </cell>
        </row>
        <row r="182">
          <cell r="J182" t="str">
            <v>М.Василевского ул. 13 стр.1</v>
          </cell>
          <cell r="N182" t="str">
            <v>0308/003</v>
          </cell>
        </row>
        <row r="183">
          <cell r="J183" t="str">
            <v>Н.Ополчения ул. Д.37 к.2 стр.1</v>
          </cell>
          <cell r="N183" t="str">
            <v>0311/038</v>
          </cell>
        </row>
        <row r="184">
          <cell r="J184" t="str">
            <v>Расплетина д.3 к.2 cтр.1</v>
          </cell>
          <cell r="N184" t="str">
            <v>0322/037</v>
          </cell>
        </row>
        <row r="185">
          <cell r="J185" t="str">
            <v>Фомичевой ул., д.14 к.3 стр.2</v>
          </cell>
          <cell r="N185" t="str">
            <v>09-04-005</v>
          </cell>
        </row>
        <row r="186">
          <cell r="J186" t="str">
            <v>В.Лациса ул. д.13 к.2 стр.1</v>
          </cell>
          <cell r="N186" t="str">
            <v>09-04-015</v>
          </cell>
        </row>
        <row r="187">
          <cell r="J187" t="str">
            <v>Фомичевой д.14 к.3 стр.1</v>
          </cell>
          <cell r="N187" t="str">
            <v>09-04-028</v>
          </cell>
        </row>
        <row r="188">
          <cell r="J188" t="str">
            <v>ул.Г.Панфиловцев д.9 к.1 стр.1</v>
          </cell>
          <cell r="N188" t="str">
            <v>09-04-038</v>
          </cell>
        </row>
        <row r="189">
          <cell r="J189" t="str">
            <v>Я. Райниса д.47 стр.1</v>
          </cell>
          <cell r="N189" t="str">
            <v>09-05-016</v>
          </cell>
        </row>
        <row r="190">
          <cell r="J190" t="str">
            <v>Г.Панфиловцев ул. д.47 к.2 стр.1</v>
          </cell>
          <cell r="N190" t="str">
            <v>09-05-010</v>
          </cell>
        </row>
        <row r="191">
          <cell r="J191" t="str">
            <v>В. Лациса д.33 к.1 стр.1</v>
          </cell>
          <cell r="N191" t="str">
            <v>09-05-021</v>
          </cell>
        </row>
        <row r="192">
          <cell r="J192" t="str">
            <v>Штурвальная д.5 к1 стр1</v>
          </cell>
          <cell r="N192" t="str">
            <v>09-07-021</v>
          </cell>
        </row>
        <row r="193">
          <cell r="J193" t="str">
            <v>Аэродромная ул. д.15 к.1</v>
          </cell>
          <cell r="N193" t="str">
            <v>09-07-005</v>
          </cell>
        </row>
        <row r="194">
          <cell r="J194" t="str">
            <v>Пятницкое ш. 16 стр. 2 нет денег по ст.1122</v>
          </cell>
          <cell r="N194" t="str">
            <v>09-08-025</v>
          </cell>
        </row>
        <row r="195">
          <cell r="J195" t="str">
            <v>Пятницкое ш. 25 к.1 стр.1</v>
          </cell>
          <cell r="N195" t="str">
            <v>09-08-005</v>
          </cell>
        </row>
        <row r="196">
          <cell r="J196" t="str">
            <v>пр-д Строительный, 14, кор.1</v>
          </cell>
        </row>
        <row r="197">
          <cell r="J197" t="str">
            <v>пр-д Строительный, 14, кор.1</v>
          </cell>
        </row>
        <row r="198">
          <cell r="J198" t="str">
            <v>Пятницкое ш., 19, стр.1</v>
          </cell>
        </row>
        <row r="199">
          <cell r="J199" t="str">
            <v>Пятницкое ш., 19, стр.1</v>
          </cell>
        </row>
        <row r="200">
          <cell r="J200" t="str">
            <v>ул. Мневники 10/3 стр. 1</v>
          </cell>
          <cell r="N200" t="str">
            <v>0313/120</v>
          </cell>
        </row>
        <row r="201">
          <cell r="J201" t="str">
            <v>Живописная ул, д.5 к.1, стр.1</v>
          </cell>
          <cell r="N201" t="str">
            <v>0313/131</v>
          </cell>
        </row>
        <row r="202">
          <cell r="J202" t="str">
            <v>по результатам обследования спец.организ</v>
          </cell>
        </row>
        <row r="203">
          <cell r="J203" t="str">
            <v>Таллинская ул., д.17 к.2, стр.2</v>
          </cell>
          <cell r="N203" t="str">
            <v>09-03-023</v>
          </cell>
        </row>
        <row r="204">
          <cell r="J204" t="str">
            <v>ул.Кулакова д.16 стр.2</v>
          </cell>
          <cell r="N204" t="str">
            <v>09-03-016</v>
          </cell>
        </row>
        <row r="205">
          <cell r="J205" t="str">
            <v>Строгинский б-р, д.26 к.2, стр.2</v>
          </cell>
          <cell r="N205" t="str">
            <v>09-03-022</v>
          </cell>
        </row>
        <row r="206">
          <cell r="J206" t="str">
            <v>ул.В.Ботылева д.14, к.2А</v>
          </cell>
          <cell r="N206" t="str">
            <v>09-03-042</v>
          </cell>
        </row>
        <row r="207">
          <cell r="J207" t="str">
            <v>ул. М. Кулакова 15 стр. 2</v>
          </cell>
          <cell r="N207" t="str">
            <v>09-03-015</v>
          </cell>
        </row>
        <row r="208">
          <cell r="J208" t="str">
            <v>по результатам обследования спец.организ</v>
          </cell>
        </row>
        <row r="209">
          <cell r="J209" t="str">
            <v>по результатам обследования спец.организ</v>
          </cell>
        </row>
        <row r="210">
          <cell r="J210" t="str">
            <v>ул. Г. Панфиловцев 29 к.2 стр. 1</v>
          </cell>
          <cell r="N210" t="str">
            <v>09-05-006</v>
          </cell>
        </row>
        <row r="211">
          <cell r="J211" t="str">
            <v>по результатам обследования спец.организ</v>
          </cell>
        </row>
        <row r="212">
          <cell r="J212" t="str">
            <v>по результатам обследования спец.организ</v>
          </cell>
        </row>
        <row r="213">
          <cell r="J213" t="str">
            <v>Ангелов пер. 8 стр. 1</v>
          </cell>
          <cell r="N213" t="str">
            <v>09-08-017</v>
          </cell>
        </row>
        <row r="214">
          <cell r="J214" t="str">
            <v>по результатам обследования спец.организ</v>
          </cell>
        </row>
        <row r="215">
          <cell r="J215" t="str">
            <v>по результатам обследования спец.организ</v>
          </cell>
        </row>
        <row r="216">
          <cell r="J216" t="str">
            <v>Митинский 3-й пер. 1 стр 2</v>
          </cell>
          <cell r="N216" t="str">
            <v>09-09-005</v>
          </cell>
        </row>
        <row r="217">
          <cell r="J217" t="str">
            <v>Митинский 3-й пер. 1 стр 2</v>
          </cell>
          <cell r="N217" t="str">
            <v>09-09-005</v>
          </cell>
        </row>
        <row r="218">
          <cell r="J218" t="str">
            <v>Митинский 3-й пер. 10 стр 1</v>
          </cell>
          <cell r="N218" t="str">
            <v>09-09-007</v>
          </cell>
        </row>
        <row r="219">
          <cell r="J219" t="str">
            <v>Барышиха ул. д.8 к.1 стр.1</v>
          </cell>
          <cell r="N219" t="str">
            <v>09-09-017</v>
          </cell>
        </row>
        <row r="220">
          <cell r="J220" t="str">
            <v>по результатам обследования спец.организ</v>
          </cell>
        </row>
        <row r="221">
          <cell r="J221" t="str">
            <v>по результатам обследования спец.организ</v>
          </cell>
        </row>
        <row r="222">
          <cell r="J222" t="str">
            <v>ул.Мневники 25 стр.1</v>
          </cell>
          <cell r="N222" t="str">
            <v>0313/035</v>
          </cell>
        </row>
        <row r="223">
          <cell r="J223" t="str">
            <v>ул.Мневники 25 стр.1</v>
          </cell>
          <cell r="N223" t="str">
            <v>0313/035</v>
          </cell>
        </row>
        <row r="224">
          <cell r="J224" t="str">
            <v>М.Новикова ул. д.6 к.2 стр.1</v>
          </cell>
          <cell r="N224" t="str">
            <v>0308/020</v>
          </cell>
        </row>
        <row r="225">
          <cell r="J225" t="str">
            <v>ул. М. Кулакова 15 стр. 2</v>
          </cell>
          <cell r="N225" t="str">
            <v>09-03-015</v>
          </cell>
        </row>
        <row r="226">
          <cell r="J226" t="str">
            <v>Митинский 3-й пер. д.10, стр.1</v>
          </cell>
          <cell r="N226" t="str">
            <v>09-09-007</v>
          </cell>
        </row>
        <row r="227">
          <cell r="J227" t="str">
            <v>Барышиха ул. д.19 к.1</v>
          </cell>
          <cell r="N227" t="str">
            <v>09-09-025</v>
          </cell>
        </row>
        <row r="228">
          <cell r="J228" t="str">
            <v>Барышиха ул. д.8 к.1 стр.1</v>
          </cell>
          <cell r="N228" t="str">
            <v>09-09-017</v>
          </cell>
        </row>
        <row r="229">
          <cell r="J229" t="str">
            <v>ул.Дубравная д.45 стр.1</v>
          </cell>
          <cell r="N229" t="str">
            <v>6-1-0005</v>
          </cell>
        </row>
        <row r="230">
          <cell r="J230" t="str">
            <v>Барышиха ул. д.8 к.1 стр.1</v>
          </cell>
          <cell r="N230" t="str">
            <v>09-09-017</v>
          </cell>
        </row>
        <row r="231">
          <cell r="J231" t="str">
            <v>ул. Твардовского 29 стр. 2</v>
          </cell>
          <cell r="N231" t="str">
            <v>09-03-025</v>
          </cell>
        </row>
        <row r="232">
          <cell r="J232" t="str">
            <v>ул.Твардовского д.21 к.1 стр.2</v>
          </cell>
          <cell r="N232" t="str">
            <v>09-03-026</v>
          </cell>
        </row>
        <row r="233">
          <cell r="J233" t="str">
            <v>ул. Твардовского д.9 к.1 стр. 2</v>
          </cell>
          <cell r="N233" t="str">
            <v>09-03-029</v>
          </cell>
        </row>
        <row r="234">
          <cell r="J234" t="str">
            <v>ул.Твардовского д.1 к.1 стр.2</v>
          </cell>
          <cell r="N234" t="str">
            <v>09-03-031</v>
          </cell>
        </row>
        <row r="235">
          <cell r="J235" t="str">
            <v>ул.В.Ботылева д.8А</v>
          </cell>
          <cell r="N235" t="str">
            <v>09-03-043</v>
          </cell>
        </row>
        <row r="236">
          <cell r="J236" t="str">
            <v>ул.Г.Панфиловцев д.9 к.1 стр.1</v>
          </cell>
          <cell r="N236" t="str">
            <v>09-04-038</v>
          </cell>
        </row>
        <row r="237">
          <cell r="J237" t="str">
            <v>ул.Г.Панфиловцев д.47 к.2 стр.1</v>
          </cell>
          <cell r="N237" t="str">
            <v>09-05-010</v>
          </cell>
        </row>
        <row r="238">
          <cell r="J238" t="str">
            <v>Врачебный пр. 9 стр. 2</v>
          </cell>
          <cell r="N238" t="str">
            <v>09-06-007</v>
          </cell>
        </row>
        <row r="239">
          <cell r="J239" t="str">
            <v>В.Петушкова ул. д.10</v>
          </cell>
          <cell r="N239" t="str">
            <v>09-06-061</v>
          </cell>
        </row>
        <row r="240">
          <cell r="J240" t="str">
            <v>В.Петушкова ул. д.10</v>
          </cell>
          <cell r="N240" t="str">
            <v>09-06-061</v>
          </cell>
        </row>
        <row r="241">
          <cell r="J241" t="str">
            <v>Ангелов пер. 8 стр. 1</v>
          </cell>
          <cell r="N241" t="str">
            <v>09-08-017</v>
          </cell>
        </row>
        <row r="242">
          <cell r="J242" t="str">
            <v>Паршина ул, д.17 к.1</v>
          </cell>
          <cell r="N242" t="str">
            <v>0319/003</v>
          </cell>
        </row>
        <row r="243">
          <cell r="J243" t="str">
            <v>Живописная ул., 5 к.1 стр.1</v>
          </cell>
          <cell r="N243" t="str">
            <v>0313/131</v>
          </cell>
        </row>
        <row r="244">
          <cell r="J244" t="str">
            <v>Расплетина ул. 3 к.2 стр.1</v>
          </cell>
          <cell r="N244" t="str">
            <v>0322/037</v>
          </cell>
        </row>
        <row r="245">
          <cell r="J245" t="str">
            <v>М.Новикова ул. д.6 к.2 стр.1</v>
          </cell>
          <cell r="N245" t="str">
            <v>0308/020</v>
          </cell>
        </row>
        <row r="246">
          <cell r="J246" t="str">
            <v>ул. Бирюзова 20 к.2 стр. 1</v>
          </cell>
          <cell r="N246" t="str">
            <v>0312/004</v>
          </cell>
        </row>
        <row r="247">
          <cell r="J247" t="str">
            <v>Рогова ул, д.2 стр.1</v>
          </cell>
          <cell r="N247" t="str">
            <v>0317/062</v>
          </cell>
        </row>
        <row r="248">
          <cell r="J248" t="str">
            <v>Ангелов пер. 8 стр. 1</v>
          </cell>
          <cell r="N248" t="str">
            <v>09-08-017</v>
          </cell>
        </row>
        <row r="249">
          <cell r="J249" t="str">
            <v>ул. М. Кулакова 15 стр. 2</v>
          </cell>
          <cell r="N249" t="str">
            <v>09-03-015</v>
          </cell>
        </row>
        <row r="250">
          <cell r="J250" t="str">
            <v>ул. М. Кулакова 16 стр. 2</v>
          </cell>
          <cell r="N250" t="str">
            <v>09-03-016</v>
          </cell>
        </row>
        <row r="251">
          <cell r="J251" t="str">
            <v>Строгинский б-р 14/2 стр. 2</v>
          </cell>
          <cell r="N251" t="str">
            <v>09-03-020</v>
          </cell>
        </row>
        <row r="252">
          <cell r="J252" t="str">
            <v>ул. Твардовского 29 стр. 2</v>
          </cell>
          <cell r="N252" t="str">
            <v>09-03-025</v>
          </cell>
        </row>
        <row r="253">
          <cell r="J253" t="str">
            <v>ул. Фомичевой 2 стр. 1</v>
          </cell>
          <cell r="N253" t="str">
            <v>09-04-006</v>
          </cell>
        </row>
        <row r="254">
          <cell r="J254" t="str">
            <v>ул.Планерная д.14 к.3 стр.1</v>
          </cell>
          <cell r="N254" t="str">
            <v>09-04-009</v>
          </cell>
        </row>
        <row r="255">
          <cell r="J255" t="str">
            <v>ул.Планерная д.14 к.3 стр.1</v>
          </cell>
          <cell r="N255" t="str">
            <v>09-04-010</v>
          </cell>
        </row>
        <row r="256">
          <cell r="J256" t="str">
            <v>ул. В. Лациса 13/2 стр 1</v>
          </cell>
          <cell r="N256" t="str">
            <v>09-04-015</v>
          </cell>
        </row>
        <row r="257">
          <cell r="J257" t="str">
            <v>ул.Фабрициуса д.41 стр.1</v>
          </cell>
          <cell r="N257" t="str">
            <v>2-1-0003</v>
          </cell>
        </row>
        <row r="258">
          <cell r="J258" t="str">
            <v>б-р Яна Райниса 20/2 стр. 1</v>
          </cell>
          <cell r="N258" t="str">
            <v>09-05-012</v>
          </cell>
        </row>
        <row r="259">
          <cell r="J259" t="str">
            <v>Митинский 3-й пер. 10 стр 1</v>
          </cell>
          <cell r="N259" t="str">
            <v>09-09-007</v>
          </cell>
        </row>
        <row r="260">
          <cell r="J260" t="str">
            <v>Пятницкое ш. 25 к.1 стр 1</v>
          </cell>
          <cell r="N260" t="str">
            <v>09-08-005</v>
          </cell>
        </row>
        <row r="261">
          <cell r="J261" t="str">
            <v>Пятницкое ш. 10 стр.1</v>
          </cell>
          <cell r="N261" t="str">
            <v>09-08-026</v>
          </cell>
        </row>
        <row r="262">
          <cell r="J262" t="str">
            <v>ул. Н.Ополчения 23 к.2 стр. 1</v>
          </cell>
          <cell r="N262" t="str">
            <v>0313/118</v>
          </cell>
        </row>
        <row r="263">
          <cell r="J263" t="str">
            <v>ул. Мневники 10 к.3 стр. 1</v>
          </cell>
          <cell r="N263" t="str">
            <v>0313/120</v>
          </cell>
        </row>
        <row r="264">
          <cell r="J264" t="str">
            <v>Тухачевского Маршала ул. д.22,к.3,стр.1</v>
          </cell>
          <cell r="N264" t="str">
            <v>0313/128</v>
          </cell>
        </row>
        <row r="265">
          <cell r="J265" t="str">
            <v>Тухачевского Маршала ул. д.22,к.3,стр.1</v>
          </cell>
          <cell r="N265" t="str">
            <v>0313/128</v>
          </cell>
        </row>
        <row r="266">
          <cell r="J266" t="str">
            <v>ул. Г. Панфиловцев 29 к.2 стр. 1</v>
          </cell>
          <cell r="N266" t="str">
            <v>09-05-006</v>
          </cell>
        </row>
        <row r="267">
          <cell r="J267" t="str">
            <v>ул. Бирюзова 20 к.2 стр. 1</v>
          </cell>
          <cell r="N267" t="str">
            <v>0312/004</v>
          </cell>
        </row>
        <row r="268">
          <cell r="J268" t="str">
            <v>Г.Берзарина ул. д.1 стр.1</v>
          </cell>
          <cell r="N268" t="str">
            <v>0317/092</v>
          </cell>
        </row>
        <row r="269">
          <cell r="J269" t="str">
            <v>1-й Волоколамский пр., д.13 стр.1</v>
          </cell>
          <cell r="N269" t="str">
            <v>0312/056</v>
          </cell>
        </row>
        <row r="270">
          <cell r="J270" t="str">
            <v>Строгинский б-р, 22</v>
          </cell>
          <cell r="N270" t="str">
            <v>09-03-049</v>
          </cell>
        </row>
        <row r="271">
          <cell r="J271" t="str">
            <v>Строгинский б-р, 14 к.2, стр.3</v>
          </cell>
          <cell r="N271" t="str">
            <v>09-03-020</v>
          </cell>
        </row>
        <row r="272">
          <cell r="J272" t="str">
            <v>ул. Твардовского 10 стр. 4</v>
          </cell>
          <cell r="N272" t="str">
            <v>09-03-046</v>
          </cell>
        </row>
        <row r="273">
          <cell r="J273" t="str">
            <v>Строгинский б-р 22 к. 2</v>
          </cell>
          <cell r="N273" t="str">
            <v>09-03-047</v>
          </cell>
        </row>
        <row r="274">
          <cell r="J274" t="str">
            <v>Строгинский б-р д.12</v>
          </cell>
          <cell r="N274" t="str">
            <v>09-03-048</v>
          </cell>
        </row>
        <row r="275">
          <cell r="J275" t="str">
            <v>Туристская д. 24 к1стр1</v>
          </cell>
          <cell r="N275" t="str">
            <v>09-04-012</v>
          </cell>
        </row>
        <row r="276">
          <cell r="J276" t="str">
            <v>ул. Г. Панфиловцев 29 к.2 стр. 1</v>
          </cell>
          <cell r="N276" t="str">
            <v>09-05-006</v>
          </cell>
        </row>
        <row r="277">
          <cell r="J277" t="str">
            <v>ул.Г.Панфиловцев д.37 к.2 стр.1</v>
          </cell>
          <cell r="N277" t="str">
            <v>09-05-009</v>
          </cell>
        </row>
        <row r="278">
          <cell r="J278" t="str">
            <v>б-р Яна Райниса 28/2 стр. 1</v>
          </cell>
          <cell r="N278" t="str">
            <v>09-05-011</v>
          </cell>
        </row>
        <row r="279">
          <cell r="J279" t="str">
            <v>б-р Яна Райниса 23 стр 1</v>
          </cell>
          <cell r="N279" t="str">
            <v>09-05-020</v>
          </cell>
        </row>
        <row r="280">
          <cell r="J280" t="str">
            <v xml:space="preserve">пр-д Стратонавтов д.13 </v>
          </cell>
          <cell r="N280" t="str">
            <v>09-06-009</v>
          </cell>
        </row>
        <row r="281">
          <cell r="J281" t="str">
            <v>Волоколамское ш. 58 к.1</v>
          </cell>
          <cell r="N281" t="str">
            <v>09-06-005</v>
          </cell>
        </row>
        <row r="282">
          <cell r="J282" t="str">
            <v>Митинский 3-й пер. 10 стр 1</v>
          </cell>
          <cell r="N282" t="str">
            <v>09-09-007</v>
          </cell>
        </row>
        <row r="283">
          <cell r="J283" t="str">
            <v>ул. Аэродромная 4 стр. 2</v>
          </cell>
          <cell r="N283" t="str">
            <v>09-07-001</v>
          </cell>
        </row>
        <row r="284">
          <cell r="J284" t="str">
            <v>ул. Фабрициуса 44 стр. 1</v>
          </cell>
          <cell r="N284" t="str">
            <v>09-07-002</v>
          </cell>
        </row>
        <row r="285">
          <cell r="J285" t="str">
            <v>Ангелов пер. 8 стр. 1</v>
          </cell>
          <cell r="N285" t="str">
            <v>09-08-017</v>
          </cell>
        </row>
        <row r="286">
          <cell r="J286" t="str">
            <v>Барышиха ул. д.8 к.1 стр.1</v>
          </cell>
          <cell r="N286" t="str">
            <v>09-09-017</v>
          </cell>
        </row>
        <row r="287">
          <cell r="J287" t="str">
            <v>по заявкам предприятий ул.М.Новикова д.14 к.2</v>
          </cell>
          <cell r="N287" t="str">
            <v>0308/001</v>
          </cell>
        </row>
        <row r="288">
          <cell r="J288" t="str">
            <v>по заявкам предприятий</v>
          </cell>
        </row>
        <row r="289">
          <cell r="J289" t="str">
            <v>по заявкам предприятий</v>
          </cell>
          <cell r="N289" t="str">
            <v>09-04-002 09-04-009 09-04-020 09-04-021 09-04-024  09-04-030 09-04-038 09-04-040 09-04-041 09-04-042</v>
          </cell>
        </row>
        <row r="290">
          <cell r="J290" t="str">
            <v>по заявкам предприятий</v>
          </cell>
        </row>
        <row r="291">
          <cell r="J291" t="str">
            <v>по заявкам предприятий</v>
          </cell>
        </row>
        <row r="292">
          <cell r="J292" t="str">
            <v>по заявкам предприятий ( с вн.№ 9-1-1474 по 9-1-1476, 1523)</v>
          </cell>
        </row>
        <row r="293">
          <cell r="J293" t="str">
            <v>Я.Райниса б-р д.4 к.5 стр.1</v>
          </cell>
          <cell r="N293" t="str">
            <v>09-07-007</v>
          </cell>
        </row>
        <row r="294">
          <cell r="J294" t="str">
            <v>Я.Райниса б-р д.2 к.3 стр.1</v>
          </cell>
          <cell r="N294" t="str">
            <v>09-07-008</v>
          </cell>
        </row>
        <row r="295">
          <cell r="J295" t="str">
            <v>ул. Фомичевой д.11, стр.2</v>
          </cell>
          <cell r="N295" t="str">
            <v>09-07-013</v>
          </cell>
        </row>
        <row r="296">
          <cell r="J296" t="str">
            <v>Сходненская ул., д.46</v>
          </cell>
          <cell r="N296" t="str">
            <v>09-07-022</v>
          </cell>
        </row>
        <row r="297">
          <cell r="J297" t="str">
            <v>по заявкам предприятий</v>
          </cell>
        </row>
        <row r="298">
          <cell r="J298" t="str">
            <v>по заявкам предприятий</v>
          </cell>
        </row>
        <row r="299">
          <cell r="J299" t="str">
            <v>по заявкам предприятий</v>
          </cell>
        </row>
        <row r="300">
          <cell r="J300" t="str">
            <v>по заявкам предприятий</v>
          </cell>
        </row>
        <row r="301">
          <cell r="J301" t="str">
            <v>Н.Ополчения ул, д.44 к.2, стр.1</v>
          </cell>
          <cell r="N301" t="str">
            <v>0317/055</v>
          </cell>
        </row>
        <row r="302">
          <cell r="J302" t="str">
            <v>607 проезд, д.22</v>
          </cell>
        </row>
        <row r="303">
          <cell r="J303" t="str">
            <v>607 проезд, д.22</v>
          </cell>
        </row>
        <row r="304">
          <cell r="J304" t="str">
            <v>607 проезд, д.22</v>
          </cell>
        </row>
        <row r="305">
          <cell r="J305" t="str">
            <v>607 проезд, д.22</v>
          </cell>
        </row>
        <row r="306">
          <cell r="J306" t="str">
            <v>607 проезд, д.22</v>
          </cell>
        </row>
        <row r="307">
          <cell r="J307" t="str">
            <v>пр-д Походный, 2, стр.1</v>
          </cell>
        </row>
        <row r="308">
          <cell r="J308" t="str">
            <v>ул.Фабрициуса, 37</v>
          </cell>
        </row>
        <row r="309">
          <cell r="J309" t="str">
            <v>ул.Фабрициуса, 37</v>
          </cell>
        </row>
        <row r="310">
          <cell r="J310" t="str">
            <v>ул.Фабрициуса, 37</v>
          </cell>
        </row>
        <row r="311">
          <cell r="J311" t="str">
            <v>ул.Фабрициуса, 37</v>
          </cell>
        </row>
        <row r="312">
          <cell r="J312" t="str">
            <v>ул.Фабрициуса, 37</v>
          </cell>
        </row>
        <row r="313">
          <cell r="J313" t="str">
            <v>ул.Фабрициуса, 37</v>
          </cell>
        </row>
        <row r="314">
          <cell r="J314" t="str">
            <v>пр-д Походный, 2, стр.1</v>
          </cell>
        </row>
        <row r="315">
          <cell r="J315" t="str">
            <v>пр-д Походный, 2, стр.1</v>
          </cell>
        </row>
        <row r="316">
          <cell r="J316" t="str">
            <v>Врачебный пр. 3</v>
          </cell>
        </row>
        <row r="317">
          <cell r="J317" t="str">
            <v>Врачебный пр. 3</v>
          </cell>
        </row>
        <row r="318">
          <cell r="J318" t="str">
            <v>Врачебный пр. 3</v>
          </cell>
        </row>
        <row r="319">
          <cell r="J319" t="str">
            <v>Врачебный пр. 3</v>
          </cell>
        </row>
        <row r="320">
          <cell r="J320" t="str">
            <v>Врачебный пр. 3</v>
          </cell>
        </row>
        <row r="321">
          <cell r="J321" t="str">
            <v>Врачебный пр. 3</v>
          </cell>
        </row>
        <row r="322">
          <cell r="J322" t="str">
            <v>пр-д Походный, 2, стр.1</v>
          </cell>
        </row>
        <row r="323">
          <cell r="J323" t="str">
            <v>Врачебный пр. 3</v>
          </cell>
        </row>
        <row r="324">
          <cell r="J324" t="str">
            <v>пр-д Строительный, 14, кор.1</v>
          </cell>
        </row>
        <row r="325">
          <cell r="J325" t="str">
            <v>пр-д Строительный, 14, кор.1</v>
          </cell>
        </row>
        <row r="326">
          <cell r="J326" t="str">
            <v>Врачебный пр. 3</v>
          </cell>
        </row>
        <row r="327">
          <cell r="J327" t="str">
            <v>М.О., Красногорский район
п/о "Отрадное" уч. 36</v>
          </cell>
        </row>
        <row r="328">
          <cell r="J328" t="str">
            <v>Пятницкое ш., 19, стр.1</v>
          </cell>
        </row>
        <row r="329">
          <cell r="J329" t="str">
            <v>Пятницкое ш., 19, стр.1</v>
          </cell>
        </row>
        <row r="330">
          <cell r="J330" t="str">
            <v>Дубравная ул., д.55 стр.1</v>
          </cell>
        </row>
        <row r="331">
          <cell r="J331" t="str">
            <v>Дубравная ул., д.55 стр.1</v>
          </cell>
        </row>
        <row r="332">
          <cell r="J332" t="str">
            <v>Дубравная ул., д.55 стр.1</v>
          </cell>
        </row>
        <row r="333">
          <cell r="J333" t="str">
            <v>Дубравная ул., д.55 стр.1</v>
          </cell>
        </row>
        <row r="334">
          <cell r="J334" t="str">
            <v>Дубравная ул., д.55 стр.1</v>
          </cell>
        </row>
        <row r="335">
          <cell r="J335" t="str">
            <v>Дубравная ул., д.55 стр.1</v>
          </cell>
        </row>
        <row r="336">
          <cell r="J336" t="str">
            <v>ул. Центральная 2, стр.2</v>
          </cell>
        </row>
        <row r="337">
          <cell r="J337" t="str">
            <v>Куркинское ш., 29, корп. 13</v>
          </cell>
        </row>
        <row r="338">
          <cell r="J338" t="str">
            <v>Куркинское ш., 29, корп. 13</v>
          </cell>
        </row>
        <row r="339">
          <cell r="J339" t="str">
            <v>Куркинское ш., 29, корп. 13</v>
          </cell>
        </row>
        <row r="341">
          <cell r="J341" t="str">
            <v xml:space="preserve">Предприятие 11 </v>
          </cell>
        </row>
        <row r="343">
          <cell r="J343" t="str">
            <v>607 проезд, д.22</v>
          </cell>
        </row>
        <row r="344">
          <cell r="J344" t="str">
            <v>пр-д Походный, 2, стр.1</v>
          </cell>
        </row>
        <row r="345">
          <cell r="J345" t="str">
            <v>Врачебный пр. 3</v>
          </cell>
        </row>
        <row r="346">
          <cell r="J346" t="str">
            <v>по заявкам предприятий</v>
          </cell>
        </row>
        <row r="347">
          <cell r="J347" t="str">
            <v>ул.Планерная, 2 по заявкам предприятий</v>
          </cell>
        </row>
        <row r="348">
          <cell r="J348" t="str">
            <v>по заявкам предприятий</v>
          </cell>
        </row>
        <row r="349">
          <cell r="J349" t="str">
            <v>пр-д Походный, 2, стр.1 по заявкам предприятий</v>
          </cell>
        </row>
        <row r="350">
          <cell r="J350" t="str">
            <v>по заявкам предприятий</v>
          </cell>
        </row>
        <row r="351">
          <cell r="J351" t="str">
            <v>пр-д Строительный, 14, кор.1 по заявкам предприятий</v>
          </cell>
        </row>
        <row r="352">
          <cell r="J352" t="str">
            <v>Пятницкое ш., 19, стр.1 по заявкам предприятий</v>
          </cell>
        </row>
        <row r="353">
          <cell r="J353" t="str">
            <v>по заявкам предприятий</v>
          </cell>
        </row>
        <row r="354">
          <cell r="J354" t="str">
            <v>Дубравная ул., д.55 стр.1 по заявкам предприятий</v>
          </cell>
        </row>
        <row r="355">
          <cell r="J355" t="str">
            <v>по заявкам предприятий</v>
          </cell>
        </row>
        <row r="356">
          <cell r="J356" t="str">
            <v>по заявкам предприятий</v>
          </cell>
        </row>
        <row r="357">
          <cell r="J357" t="str">
            <v>ул. Центральная 2, стр.2 по заявкам предприятий</v>
          </cell>
        </row>
        <row r="358">
          <cell r="J358" t="str">
            <v>Куркинское ш., 29, корп. 13 по заявкам предприятий</v>
          </cell>
        </row>
        <row r="359">
          <cell r="J359" t="str">
            <v>по заявкам предприятий</v>
          </cell>
        </row>
        <row r="360">
          <cell r="J360" t="str">
            <v>607 проезд, д.22</v>
          </cell>
        </row>
        <row r="361">
          <cell r="J361" t="str">
            <v>ул.Фабрициуса, 37</v>
          </cell>
        </row>
        <row r="362">
          <cell r="J362" t="str">
            <v>ул.Фабрициуса, 37</v>
          </cell>
        </row>
        <row r="363">
          <cell r="J363" t="str">
            <v>ул.Планерная, 2</v>
          </cell>
        </row>
        <row r="364">
          <cell r="J364" t="str">
            <v>ул.Фабрициуса, 37</v>
          </cell>
        </row>
        <row r="365">
          <cell r="J365" t="str">
            <v>ул.Фабрициуса, 37</v>
          </cell>
        </row>
        <row r="366">
          <cell r="J366" t="str">
            <v>ул.Фабрициуса, 37</v>
          </cell>
        </row>
        <row r="367">
          <cell r="J367" t="str">
            <v>ул.Фабрициуса, 37</v>
          </cell>
        </row>
        <row r="368">
          <cell r="J368" t="str">
            <v>ул.Фабрициуса, 37</v>
          </cell>
        </row>
        <row r="369">
          <cell r="J369" t="str">
            <v>ул.Фабрициуса, 37</v>
          </cell>
        </row>
        <row r="370">
          <cell r="J370" t="str">
            <v>Дубравная ул., д.55 стр.1</v>
          </cell>
        </row>
        <row r="371">
          <cell r="J371" t="str">
            <v>пр-д Походный, 2, стр.1</v>
          </cell>
        </row>
        <row r="372">
          <cell r="J372" t="str">
            <v>пр-д Походный, 2, стр.1</v>
          </cell>
        </row>
        <row r="373">
          <cell r="J373" t="str">
            <v>пр-д Строительный, 14, кор.1</v>
          </cell>
        </row>
        <row r="374">
          <cell r="J374" t="str">
            <v>Пятницкое ш., 19, стр.4</v>
          </cell>
        </row>
        <row r="375">
          <cell r="J375" t="str">
            <v>Пятницкое ш., 19, стр.2</v>
          </cell>
        </row>
        <row r="376">
          <cell r="J376" t="str">
            <v>Пятницкое ш., 19, стр.5</v>
          </cell>
        </row>
        <row r="377">
          <cell r="J377" t="str">
            <v>Пятницкое ш., 19, стр.1</v>
          </cell>
        </row>
        <row r="378">
          <cell r="J378" t="str">
            <v>Дубравная ул., д.55 стр.1</v>
          </cell>
        </row>
        <row r="379">
          <cell r="J379" t="str">
            <v>Дубравная ул., д.55 стр.1</v>
          </cell>
        </row>
        <row r="380">
          <cell r="J380" t="str">
            <v>Дубравная ул., д.55 стр.1</v>
          </cell>
        </row>
        <row r="381">
          <cell r="J381" t="str">
            <v>В.Лациса ул, вл.29</v>
          </cell>
        </row>
        <row r="383">
          <cell r="J383" t="str">
            <v>607 проезд, д.22 (по заявкам предприятий)</v>
          </cell>
        </row>
        <row r="384">
          <cell r="J384" t="str">
            <v>ул.Планерная, 2 по заявкам предприятий</v>
          </cell>
        </row>
        <row r="385">
          <cell r="J385" t="str">
            <v>пр-д Походный, 2, стр.1 по заявкам предприятий</v>
          </cell>
        </row>
        <row r="386">
          <cell r="J386" t="str">
            <v>Пятницкое ш., 19, стр.1(в т.ч.№9-1-1568-1571)</v>
          </cell>
        </row>
        <row r="387">
          <cell r="J387" t="str">
            <v>Пятницкое ш., 19, стр.1</v>
          </cell>
        </row>
        <row r="388">
          <cell r="J388" t="str">
            <v>Пятницкое ш., 19, стр.1</v>
          </cell>
        </row>
        <row r="389">
          <cell r="J389" t="str">
            <v>Пятницкое ш., 19, стр.1</v>
          </cell>
        </row>
        <row r="390">
          <cell r="J390" t="str">
            <v>Пятницкое ш., 19, стр.1</v>
          </cell>
        </row>
        <row r="391">
          <cell r="J391" t="str">
            <v>В.Лациса ул, д.29 к.1. стр. 1 по заявкам предприятий</v>
          </cell>
        </row>
        <row r="392">
          <cell r="J392" t="str">
            <v>В.Лациса ул, д.29 к.1. стр. 1</v>
          </cell>
        </row>
        <row r="393">
          <cell r="J393" t="str">
            <v>В.Лациса ул, д.29 к.1. стр. 1</v>
          </cell>
        </row>
        <row r="394">
          <cell r="J394" t="str">
            <v>В.Лациса ул, д.29 к.1. стр. 1</v>
          </cell>
        </row>
        <row r="395">
          <cell r="J395" t="str">
            <v>В.Лациса ул, д.29 к.1. стр. 1</v>
          </cell>
        </row>
        <row r="396">
          <cell r="J396" t="str">
            <v>В.Лациса ул, д.29 к.1. стр. 1</v>
          </cell>
        </row>
        <row r="399">
          <cell r="J399" t="str">
            <v xml:space="preserve"> ул. Туристская 2 к. 5</v>
          </cell>
        </row>
        <row r="400">
          <cell r="J400" t="str">
            <v xml:space="preserve"> ул. Маршала Бирюзова д. 29</v>
          </cell>
        </row>
        <row r="401">
          <cell r="J401" t="str">
            <v>ул.Г.Панфиловцев д.10/1</v>
          </cell>
        </row>
        <row r="402">
          <cell r="J402" t="str">
            <v>ул.Г.Панфиловцев д.10/1</v>
          </cell>
        </row>
        <row r="403">
          <cell r="J403" t="str">
            <v>Дубравная ул., д.55 стр.1</v>
          </cell>
        </row>
        <row r="404">
          <cell r="J404" t="str">
            <v>Дубравная ул., д.55 стр.1</v>
          </cell>
        </row>
        <row r="405">
          <cell r="J405" t="str">
            <v>по заявкам предприятий</v>
          </cell>
        </row>
        <row r="406">
          <cell r="J406" t="str">
            <v>по заявкам предприятий</v>
          </cell>
        </row>
        <row r="407">
          <cell r="J407" t="str">
            <v>по заявкам предприятий</v>
          </cell>
        </row>
        <row r="408">
          <cell r="J408" t="str">
            <v>пр-д Стратонавтов д.10 (вдоль РЖД от т.3-1-30008 до т.3-1-30050)</v>
          </cell>
        </row>
        <row r="409">
          <cell r="J409" t="str">
            <v>по заявкам предприятий</v>
          </cell>
        </row>
        <row r="410">
          <cell r="J410" t="str">
            <v>Химкинский б-р д.21</v>
          </cell>
        </row>
        <row r="411">
          <cell r="J411" t="str">
            <v>по заявкам предприятий (в тч № 9-1-1527по 9-1-1530)</v>
          </cell>
        </row>
        <row r="412">
          <cell r="J412" t="str">
            <v>Пятницкое ш., д.42- д.36 т.к.5-1-0065 к т.к.5-1-0068</v>
          </cell>
        </row>
        <row r="413">
          <cell r="J413" t="str">
            <v>от ЦТП-09-08-029 к магистрали по Пятницкому ш., д.42 к.1</v>
          </cell>
        </row>
        <row r="414">
          <cell r="J414" t="str">
            <v>от ЦТП-09-08-025 к магистрали по Пятницкому ш., д.16</v>
          </cell>
        </row>
        <row r="415">
          <cell r="J415" t="str">
            <v>от ЦТП-09-08-030 к магистрали по Пятницкому ш., д.40 к.1</v>
          </cell>
        </row>
        <row r="416">
          <cell r="J416" t="str">
            <v>ул.Г.Белобородова д.28-Уваровский пр-д д.2</v>
          </cell>
        </row>
        <row r="417">
          <cell r="J417" t="str">
            <v>ул.Барышиха д.13</v>
          </cell>
        </row>
        <row r="418">
          <cell r="J418" t="str">
            <v>ул.Барышиха д.13 от  т.к.6-1-0005 в сторону мкр.11</v>
          </cell>
        </row>
        <row r="419">
          <cell r="J419" t="str">
            <v>по заявкам предприятий (в тч № 9-1-1680)</v>
          </cell>
        </row>
        <row r="420">
          <cell r="J420" t="str">
            <v>ул.Г.Глаголева д.28 к.2</v>
          </cell>
          <cell r="N420" t="str">
            <v>0319/019</v>
          </cell>
        </row>
        <row r="421">
          <cell r="J421" t="str">
            <v>ул. Ген.Глаголева д.30 стр.3 т.к. № 1</v>
          </cell>
        </row>
        <row r="422">
          <cell r="J422" t="str">
            <v>июнь</v>
          </cell>
        </row>
        <row r="423">
          <cell r="J423" t="str">
            <v>июль</v>
          </cell>
        </row>
        <row r="424">
          <cell r="J424" t="str">
            <v>август</v>
          </cell>
        </row>
        <row r="425">
          <cell r="J425" t="str">
            <v>по заявкам предприятий в т.ч. № 9-1-1533</v>
          </cell>
        </row>
        <row r="426">
          <cell r="J426" t="str">
            <v>ул.М.Бирюзова д.25 т.к.№ 3, № 5 ул.М.Рыбалко д.14 к.3 стр.1</v>
          </cell>
          <cell r="N426" t="str">
            <v>0312/033 0312/064</v>
          </cell>
        </row>
        <row r="427">
          <cell r="J427" t="str">
            <v>по заявкам предприятий</v>
          </cell>
        </row>
        <row r="428">
          <cell r="J428" t="str">
            <v>по заявкам предприятий</v>
          </cell>
        </row>
        <row r="429">
          <cell r="J429" t="str">
            <v>Т-17 ул.Планерная д.16/5, д.14 вестибюль-2, д.14/3 ЦТП-9-10</v>
          </cell>
        </row>
        <row r="430">
          <cell r="J430" t="str">
            <v>ул.В.Лациса д.29, д.6 к.1, д.25, д.25 к.1, д.9 к.1., д.7 к.1, д.7 к.4, д.1 к.1, ул.Планерная д.5 к.5, д.14 к.5, д.16 к.6, ул.Свободы д.83 к.4, д.75 к.2, ул.Фомичевой д.8, д.6, д.3</v>
          </cell>
          <cell r="N430" t="str">
            <v>1-3-10042     1-3-10014     1-3-10033а    1-3-10034а    1-3-10037     1-3-10010     1-3-10009     1-3-10049     1-3-10098     1-2-10114     1-2-10086     1-2-10085     12-10081     1-2-10097а    1-2-10097     1-1-10098</v>
          </cell>
        </row>
        <row r="431">
          <cell r="J431" t="str">
            <v>по заявкам предприятий</v>
          </cell>
        </row>
        <row r="432">
          <cell r="J432" t="str">
            <v>ул.Туристская д.23, Г.Панфиловцев д.37 к.4, д.35 к.3,  б-р Я.Райниса д.45 к.1, д.43, д.39</v>
          </cell>
          <cell r="N432" t="str">
            <v xml:space="preserve">2-2-20172   2-2-20050   2-2-20049   3-2-35316   3-2-35315   3-2-35322  </v>
          </cell>
        </row>
        <row r="433">
          <cell r="J433" t="str">
            <v>б-р Я.Райниса д.37, 39</v>
          </cell>
        </row>
        <row r="434">
          <cell r="J434" t="str">
            <v>по заявкам предприятий в тч № 9-1-1539</v>
          </cell>
        </row>
        <row r="435">
          <cell r="J435" t="str">
            <v>Походный пр-д т.к.3-2-35243, д.6 т.к.3-2-35243, ул.Мещерякова д.11/14 т.к.3-1-30268, т.к.3-1-30067, ул.Свободы д.44 т.к.3-2-36001, ул.В.Петушкова д.25 т.к.3-2-35026, ул.Фабрициуса д.34 т.к.б/н в р-не УТП № 09-06-050</v>
          </cell>
        </row>
        <row r="436">
          <cell r="J436" t="str">
            <v>по заявкам предприятий</v>
          </cell>
        </row>
        <row r="437">
          <cell r="J437" t="str">
            <v>ул.Фабрициуса д.33 т.к.4-1-40005, Химкинский б-р т.к.4-1-40037, б-р Я.Райниса т.к.4-1-40062</v>
          </cell>
        </row>
        <row r="438">
          <cell r="J438" t="str">
            <v xml:space="preserve">ул.Г.Панфиловцев д.1 к.1; б-р Я.Райниса д.6 к.1; д.2 к.1; ул. Нелидовская д.18-т.к.4-1-40069; ул.сходненская д.29-т.к.4-1-40070; 4-1-40071; д.33 к.2-т.к.4-1-40072; ул.Штурвальная д.6-т.к.4-1-40048; д.5 к.1-т.к.4-1-40046ул.Г.Панфиловцев д.3-т.к.4-1-40023; </v>
          </cell>
          <cell r="N438" t="str">
            <v>4 см.люка,   4-1-40069   4-1-40070   4-1-40071   4-1-40072   4-1-40048   4-1-40023   4-1-40046   4-1-40005   4-1-40006</v>
          </cell>
        </row>
        <row r="439">
          <cell r="J439" t="str">
            <v>по заявкам предприятий</v>
          </cell>
        </row>
        <row r="440">
          <cell r="J440" t="str">
            <v>Пятницкое ш. д.24 5-1-0020; д.23 5-1-0024; д.23 стр.1 5-1-0025; д.29 5-1-0026; д.35 5-1-0036; 5-1-0040; д.43 к.1 5-1-0049; д.40к.1 5-1-0046а; д.45 5-1-0054; 5-1-0054а;
ул.Митинская д.22 5-1-0022; 5-1-0023; д.38 к.1 5-1-0030; 5-1-0030а; 50 к.1 5-1-0041; д.</v>
          </cell>
        </row>
        <row r="441">
          <cell r="J441" t="str">
            <v>по заявкам предприятий (в тч № 9-1-1525, 9-1-1540)</v>
          </cell>
        </row>
        <row r="442">
          <cell r="J442" t="str">
            <v>ул.Барышиха д.14 т.25а</v>
          </cell>
        </row>
        <row r="443">
          <cell r="J443" t="str">
            <v>ул. Ген.Белобородова д.22-т.к.6-1-0053; Ангелов пер. д.7 к.1-к.т.6-1-0019а; ул.Барышиха д.10к.1-к.т.6-1-0039; д.12-к.т.6-1-0038; д.14-к.т.6-1-0037; д.16-к.т.6-1-0036; ул.Дубравная д.55-к.т.6-2-0002; 3-Митинский д.8-к.т.6-1-0012; 6-1-0013</v>
          </cell>
          <cell r="N443" t="str">
            <v>6-1-0053  6-1-0019а   6-1-0039   6-1-0038    6-1-0037   6-1-0036   6-2-0002   6-1-0012   6-1-0013</v>
          </cell>
        </row>
        <row r="444">
          <cell r="J444" t="str">
            <v xml:space="preserve">от т.к.5-1-0003 Пятницкое ш., 17 к.1 до т.к.5-1-0007 Пятницкое ш., </v>
          </cell>
        </row>
        <row r="445">
          <cell r="J445" t="str">
            <v>от т.к.5-1-0008 Пятницкое ш., 9 до т.к.5-1-0013 Новотушинский пр-д д.10 к.1</v>
          </cell>
        </row>
        <row r="446">
          <cell r="J446" t="str">
            <v>от т.к.5-1-0048 Пятницкое ш., 45 до т.к.5-1-0049 Пятницкое ш., 43 к.1</v>
          </cell>
        </row>
        <row r="447">
          <cell r="J447" t="str">
            <v>от т.к.5-1-0048 Пятницкое ш., 45 до т.к.5-1-0051 ангелов пер., д.8</v>
          </cell>
        </row>
        <row r="448">
          <cell r="J448" t="str">
            <v>от КП.6-1-0005 ул.Дубравная 45 стр.1 до КП.6-1-0040 ул.Барышиха д.8 стр.1</v>
          </cell>
        </row>
        <row r="449">
          <cell r="J449" t="str">
            <v>по заявкам предаприятия с тч №9-1-1565, 1574, 1654</v>
          </cell>
        </row>
        <row r="450">
          <cell r="J450" t="str">
            <v>Мневники 10к.1; Тухачевского 25 к.3; кам. 1305/3Новохорошевский пр-д 12</v>
          </cell>
        </row>
        <row r="451">
          <cell r="J451" t="str">
            <v>Новохорошевский пр-д, 9-13; 19-21</v>
          </cell>
        </row>
        <row r="452">
          <cell r="J452" t="str">
            <v>Карамышевская наб. д.6; 
ул.Мневники д.19-д.15; 
ул.Живописная д.5 к.2-д.5 к.1</v>
          </cell>
          <cell r="N452" t="str">
            <v xml:space="preserve">
09-01-0313/047
09-01-0313/136
09-01-0313/090</v>
          </cell>
        </row>
        <row r="453">
          <cell r="J453" t="str">
            <v>Ген. Глаголева 8 к.3-к.4; М.Тухачевского 42 к.3-40 к.2; М.Жукова 35 к.2-Нар.Ополчения 17 к.2; Мневники 9</v>
          </cell>
          <cell r="N453" t="str">
            <v>0313/020
0313/094-01
0313/005
0313/132</v>
          </cell>
        </row>
        <row r="454">
          <cell r="J454" t="str">
            <v>М.Тухачевского д.47, Новохорошевский пр-д д.9-13, 19-21</v>
          </cell>
        </row>
        <row r="455">
          <cell r="J455" t="str">
            <v>ул. Ген.Глаголева д.5к.2-5к.1;Тухачевского д.22к.3; ул.Мневники д.27-Нар.Ополчения д.18; М.Жукова д.24 к.1;Нар.Ополчения д.12к.4-12к.5;Новохорошевский пр-д.22к.3;Новохорошевский пр-д.12; Ген.Глаголева д.16к.2; Карамышевская наб.д.18; М.Жукова 31; Карамыше</v>
          </cell>
          <cell r="N455" t="str">
            <v>0313/075
0313/128
0313/073
0313/015
0313/088
0313/105
0313/125
0313/078
0313/130
0313/047</v>
          </cell>
        </row>
        <row r="456">
          <cell r="J456" t="str">
            <v>июль</v>
          </cell>
        </row>
        <row r="457">
          <cell r="J457" t="str">
            <v>август</v>
          </cell>
        </row>
        <row r="458">
          <cell r="J458" t="str">
            <v>сентябрь</v>
          </cell>
        </row>
        <row r="459">
          <cell r="J459" t="str">
            <v>октябрь</v>
          </cell>
        </row>
        <row r="460">
          <cell r="J460" t="str">
            <v>ноябрь</v>
          </cell>
        </row>
        <row r="461">
          <cell r="J461" t="str">
            <v>по заявкам предприятий в т.ч. № 9-1-1536, 1566, 1567</v>
          </cell>
        </row>
        <row r="462">
          <cell r="J462" t="str">
            <v>ул.М.бирюзова д.13 стр.1</v>
          </cell>
          <cell r="N462" t="str">
            <v>0317/044</v>
          </cell>
        </row>
        <row r="463">
          <cell r="J463" t="str">
            <v>Нар.Ополчения 40 к.1-38к.1;кам.1-1-ый Волоколамский пр-д 4;Вершинина 4к.2</v>
          </cell>
        </row>
        <row r="464">
          <cell r="J464" t="str">
            <v>Берзарина 22; (Рогова 5 стр.1) Кам.т/с 1735/4-Кам.т/с 1735/3; Авиационная 70 стр.1-ЦТП</v>
          </cell>
          <cell r="N464" t="str">
            <v>0322/008
0317/056
0308/022</v>
          </cell>
        </row>
        <row r="465">
          <cell r="J465" t="str">
            <v>Авиационная д.61 к.1 стр.1-д.59 к.1;
ул.М.Василевского д.9 к.5-д.9 к.3;
ул. Н.Ополчения д.43 стр.1-М.Вершинина д.4 к.2;
1-й Волоколамский пр. д.6 к.1-д.4;
ул.Н.Ополчения д.40 к.1-д.38 к.1;
ул.М.Бирюзова д.38 к.1-Пехотная д.32 к.2; 
ул. Н.Ополчения д.44 к.</v>
          </cell>
          <cell r="N465" t="str">
            <v>0308/002
0308/004
0308/071
0308/050
0308/011
0308/030
0308/055
0308/036</v>
          </cell>
        </row>
        <row r="466">
          <cell r="J466" t="str">
            <v>М.Бирюзова 13 стр.; Кам. т/с 1709- стена дома М.Малиновского 6; Кам.т/с 1709-ЦТП</v>
          </cell>
          <cell r="N466" t="str">
            <v>0317/044
0317/031
0317/059</v>
          </cell>
        </row>
        <row r="467">
          <cell r="J467" t="str">
            <v>М.Василевского 13-кам.т/с 812-пром.кам. т/с 812/1; Ак.Бочвара д.3 стр.1 кам. т/с 815-ЦТП; Живописная д.54 кам.4-кам.5; Ак.Бочвара д.3 к.1 ЦТП-кам.1;Бочвара 7к.2-Мар.Новикова 16; Авиационная д.74 к.2-74 к.3; Мар.Соколовского д.12-кам. т/с;Живописная д.56-к</v>
          </cell>
          <cell r="N467" t="str">
            <v>0308/003
0308/044
0317/060 
0308/044
0308/001
0308/022
0317/030
-0317/106
0308/030</v>
          </cell>
        </row>
        <row r="468">
          <cell r="J468" t="str">
            <v>июль</v>
          </cell>
        </row>
        <row r="469">
          <cell r="J469" t="str">
            <v>август</v>
          </cell>
        </row>
        <row r="470">
          <cell r="J470" t="str">
            <v>сентябрь</v>
          </cell>
        </row>
        <row r="471">
          <cell r="J471" t="str">
            <v>октябрь</v>
          </cell>
        </row>
        <row r="472">
          <cell r="J472" t="str">
            <v>ноябрь</v>
          </cell>
        </row>
        <row r="473">
          <cell r="J473" t="str">
            <v>по заявкам предприятий</v>
          </cell>
        </row>
        <row r="474">
          <cell r="J474" t="str">
            <v>пр-д.607 д.22</v>
          </cell>
        </row>
        <row r="475">
          <cell r="J475" t="str">
            <v>ул. Талиннская 17 к.3; Вас.Бутылева 12; Твардовского 5 к.4</v>
          </cell>
        </row>
        <row r="476">
          <cell r="J476" t="str">
            <v>июль</v>
          </cell>
        </row>
        <row r="477">
          <cell r="J477" t="str">
            <v>август</v>
          </cell>
        </row>
        <row r="478">
          <cell r="J478" t="str">
            <v>сентябрь</v>
          </cell>
        </row>
        <row r="479">
          <cell r="J479" t="str">
            <v>октябрь</v>
          </cell>
        </row>
        <row r="480">
          <cell r="J480" t="str">
            <v>ноябрь</v>
          </cell>
        </row>
        <row r="481">
          <cell r="J481" t="str">
            <v>по заявкам предприятий в т.ч. № 9-1-329</v>
          </cell>
        </row>
        <row r="482">
          <cell r="J482" t="str">
            <v>ул.Свободы д.75 ЦТП-41, Планерная д.20, 6/2, 3/1, 5/3 ЦТП-14</v>
          </cell>
        </row>
        <row r="483">
          <cell r="J483" t="str">
            <v>ул. Свободы 81 к.2; т.1-2-10082 т.1-2-10085</v>
          </cell>
        </row>
        <row r="484">
          <cell r="J484" t="str">
            <v>ул. В.Лациса д.11 к.4</v>
          </cell>
        </row>
        <row r="485">
          <cell r="J485" t="str">
            <v>июль</v>
          </cell>
        </row>
        <row r="486">
          <cell r="J486" t="str">
            <v>август</v>
          </cell>
        </row>
        <row r="487">
          <cell r="J487" t="str">
            <v>сентябрь</v>
          </cell>
        </row>
        <row r="488">
          <cell r="J488" t="str">
            <v>октябрь</v>
          </cell>
        </row>
        <row r="489">
          <cell r="J489" t="str">
            <v>ноябрь</v>
          </cell>
        </row>
        <row r="490">
          <cell r="J490" t="str">
            <v>по заявкам предприятий в т.ч.№9-1-1212</v>
          </cell>
        </row>
        <row r="491">
          <cell r="J491" t="str">
            <v>ул.Г.Панфиловцев д.29/2, туристская д.18, 1, 5, 23, 13</v>
          </cell>
        </row>
        <row r="492">
          <cell r="J492" t="str">
            <v xml:space="preserve">бул.Я.Райниса 18 к.1; 45 к.1; 24 к.2-26 к.2; 14 к.1;16 к.1-16 к.2; 10; Туристская 2 к.3; 27 к.2; 10; </v>
          </cell>
        </row>
        <row r="493">
          <cell r="J493" t="str">
            <v>пр.Донелайтиса д.39; д.25; бул.Я.Райниса 16 к.1; Фабрициуса д.56 к.2</v>
          </cell>
        </row>
        <row r="494">
          <cell r="J494" t="str">
            <v>июль</v>
          </cell>
        </row>
        <row r="495">
          <cell r="J495" t="str">
            <v>август</v>
          </cell>
        </row>
        <row r="496">
          <cell r="J496" t="str">
            <v>сентябрь</v>
          </cell>
        </row>
        <row r="497">
          <cell r="J497" t="str">
            <v>октябрь</v>
          </cell>
        </row>
        <row r="498">
          <cell r="J498" t="str">
            <v>ноябрь</v>
          </cell>
        </row>
        <row r="499">
          <cell r="J499" t="str">
            <v>по заявкам предприятий в т.ч.№ 9-1-1209</v>
          </cell>
        </row>
        <row r="500">
          <cell r="J500" t="str">
            <v>ул.Вишневая д.13, Новопоселковая д.7а, д, 3а, Тушинская д.8, Окружная д.17, Свободы д.3, 4, Сходненская д.9, 7, Лодочная д.29</v>
          </cell>
        </row>
        <row r="501">
          <cell r="J501" t="str">
            <v>ул.Свободы 1к.2; 49 к.3; 4; 4 к.1; 49 к.3; 40 к.1; ул.Свободы 18-Подмосковная 5; ул.Подмосковная 8а; 12-14; Б.Набережная 1 к.1; Сходненская 23; 26; 25; В.Петушкова 10; Фабрициуса 34 к.2;29; Лодочная 37 к.2; 27 к.3; Тушинская 7; 6; 8; Вишневая 12 стр.1; Ок</v>
          </cell>
        </row>
        <row r="502">
          <cell r="J502" t="str">
            <v>ул.Водников д.5; ул.Фабрициуса д.31а; Врачебный пр-д. д.6к.2-т.к. 11-1-0007; ул.Сходненская д.25</v>
          </cell>
        </row>
        <row r="503">
          <cell r="J503" t="str">
            <v>ул. Вишневая д.14/11, 8/16; Долгова д.5; ул.Свободы д.28 к.2; пр.Стратонавтов д.14</v>
          </cell>
          <cell r="N503" t="str">
            <v>09-06-015
09-06-010</v>
          </cell>
        </row>
        <row r="504">
          <cell r="J504" t="str">
            <v>июль</v>
          </cell>
        </row>
        <row r="505">
          <cell r="J505" t="str">
            <v>август</v>
          </cell>
        </row>
        <row r="506">
          <cell r="J506" t="str">
            <v>сентябрь</v>
          </cell>
        </row>
        <row r="507">
          <cell r="J507" t="str">
            <v>октябрь</v>
          </cell>
        </row>
        <row r="508">
          <cell r="J508" t="str">
            <v>ноябрь</v>
          </cell>
        </row>
        <row r="509">
          <cell r="J509" t="str">
            <v>по заявкам предприятий</v>
          </cell>
        </row>
        <row r="510">
          <cell r="J510" t="str">
            <v>ул.Фабрициуса, д.44; бул.Я.Райниса д.5-3</v>
          </cell>
        </row>
        <row r="511">
          <cell r="J511" t="str">
            <v>ул.Штурвальная  д.3 к.1-к.2, д.1 к.2, д.7 к.2, ул.Фомичевой д.5 к.2</v>
          </cell>
        </row>
        <row r="512">
          <cell r="J512" t="str">
            <v>Штурвальная д.5 к.2; Фабрициуса д.44; бул.Я.Райниса д.13</v>
          </cell>
        </row>
        <row r="513">
          <cell r="J513" t="str">
            <v>июль</v>
          </cell>
        </row>
        <row r="514">
          <cell r="J514" t="str">
            <v>август</v>
          </cell>
        </row>
        <row r="515">
          <cell r="J515" t="str">
            <v>сентябрь</v>
          </cell>
        </row>
        <row r="516">
          <cell r="J516" t="str">
            <v>октябрь</v>
          </cell>
        </row>
        <row r="517">
          <cell r="J517" t="str">
            <v>ноябрь</v>
          </cell>
        </row>
        <row r="518">
          <cell r="J518" t="str">
            <v>по заявкам предприятий</v>
          </cell>
        </row>
        <row r="519">
          <cell r="J519" t="str">
            <v>июль</v>
          </cell>
        </row>
        <row r="520">
          <cell r="J520" t="str">
            <v>август</v>
          </cell>
        </row>
        <row r="521">
          <cell r="J521" t="str">
            <v>сентябрь</v>
          </cell>
        </row>
        <row r="522">
          <cell r="J522" t="str">
            <v>октябрь</v>
          </cell>
        </row>
        <row r="523">
          <cell r="J523" t="str">
            <v>ноябрь</v>
          </cell>
        </row>
        <row r="524">
          <cell r="J524" t="str">
            <v>по заявкам предприятий</v>
          </cell>
        </row>
        <row r="525">
          <cell r="J525" t="str">
            <v>3-й Митинский пр д.8, 12/1, Дубравная д.55, Барышиха д.12, Ангелов пер. д,11</v>
          </cell>
        </row>
        <row r="526">
          <cell r="J526" t="str">
            <v>Митинская д.25 к.1; д.45 к.3; 3-ий Митинский пер.д.6к.3-6к.2; Дубравная д.40 к.1</v>
          </cell>
        </row>
        <row r="527">
          <cell r="J527" t="str">
            <v>июль</v>
          </cell>
        </row>
        <row r="528">
          <cell r="J528" t="str">
            <v>август</v>
          </cell>
        </row>
        <row r="529">
          <cell r="J529" t="str">
            <v>сентябрь</v>
          </cell>
        </row>
        <row r="530">
          <cell r="J530" t="str">
            <v>октябрь</v>
          </cell>
        </row>
        <row r="531">
          <cell r="J531" t="str">
            <v>ноябрь</v>
          </cell>
        </row>
        <row r="532">
          <cell r="J532" t="str">
            <v>по заявкам предприятий</v>
          </cell>
        </row>
        <row r="533">
          <cell r="J533" t="str">
            <v>по заявкам предприятий</v>
          </cell>
        </row>
        <row r="534">
          <cell r="J534" t="str">
            <v xml:space="preserve">ул.2-я Лыковская д.67-ул.Таллинская </v>
          </cell>
        </row>
        <row r="535">
          <cell r="J535" t="str">
            <v>Походный пр-д от т.к.3-2-35073 до т.к.3-2-35305</v>
          </cell>
        </row>
        <row r="536">
          <cell r="J536" t="str">
            <v>ул.Барышиха д.13</v>
          </cell>
        </row>
        <row r="537">
          <cell r="J537" t="str">
            <v>ул.Г.Белобородова д.20 к.1</v>
          </cell>
        </row>
        <row r="540">
          <cell r="J540" t="str">
            <v>по заявкам предприятий</v>
          </cell>
        </row>
        <row r="541">
          <cell r="J541" t="str">
            <v>по заявкам предприятий</v>
          </cell>
        </row>
        <row r="542">
          <cell r="J542" t="str">
            <v>М.Василевского ул. д.9 к.2 стр.1</v>
          </cell>
          <cell r="N542" t="str">
            <v>0308/017</v>
          </cell>
        </row>
        <row r="543">
          <cell r="J543" t="str">
            <v>Тепличный пер.д.3 стр.1
ул.Ак.Бочвара д.3 стр.1
ул.Авиационная д.70 стр.1
ул. Мар.Бирюзова д.25</v>
          </cell>
          <cell r="N543" t="str">
            <v>0311/043
0308/044
0308/022
0312/033</v>
          </cell>
        </row>
        <row r="544">
          <cell r="J544" t="str">
            <v>по заявкам предприятий</v>
          </cell>
        </row>
        <row r="545">
          <cell r="J545" t="str">
            <v>по заявкам предприятий</v>
          </cell>
        </row>
        <row r="546">
          <cell r="J546" t="str">
            <v>ул.Планерная д.2-1</v>
          </cell>
        </row>
        <row r="547">
          <cell r="J547" t="str">
            <v>по заявкам предприятий</v>
          </cell>
        </row>
        <row r="548">
          <cell r="J548" t="str">
            <v>по заявкам предприятий в т.ч № 9-1-1156</v>
          </cell>
        </row>
        <row r="549">
          <cell r="J549" t="str">
            <v>ул.В.Петушкова д.20;ул. Окружная д.2 д.4, д.6</v>
          </cell>
        </row>
        <row r="550">
          <cell r="J550" t="str">
            <v>В.Петушкова 7 стр.1, д.21 к.1, д.13 к.2 стр.1., М.Набережная 15 стр.1, д.1 стр.1, ул.Свободы 44 стр.1, ул.Фабрициуса д.6</v>
          </cell>
          <cell r="N550" t="str">
            <v>09-06-062   09-06-063   09-06-064   09-06-027   09-06-016   09-06-040   т.к.3-2-35038</v>
          </cell>
        </row>
        <row r="551">
          <cell r="J551" t="str">
            <v>пр.-д Стратонавтов от ПК-50 до т.54</v>
          </cell>
        </row>
        <row r="553">
          <cell r="J553" t="str">
            <v>по заявкам предприятий</v>
          </cell>
        </row>
        <row r="554">
          <cell r="J554" t="str">
            <v>по заявкам предприятий</v>
          </cell>
        </row>
        <row r="555">
          <cell r="J555" t="str">
            <v>по заявкам предприятий в т.ч. № 9-1-1214, 1555</v>
          </cell>
        </row>
        <row r="556">
          <cell r="J556" t="str">
            <v>ул.Митинская д.39;35; Г.Белобородова д.12; Волоцкой пер., д.15/2, Уваровский пер.д.10; ул.Дубравная д.36; ул.Барышиха д.21;17/1;15/1, ул.Пенягинская д.4</v>
          </cell>
        </row>
        <row r="557">
          <cell r="J557" t="str">
            <v>Ангелов пер.д.3 стр.1;
Ангелов пер.д.9 к.2 стр.1;
ул.Митинская д.47 к.1;
ул. Барышиха д.30 к.1 стр.1
Митинский 3-й пер. д.1 стр.2
Митинский 3-й пер. д.3 к.1 стр.1
Митинский 3-й пер. д 10 стр.1
Митинский 3-й пер. д.4 к.1
ул.Дубравная д.43 стр.1;
ул. Митинс</v>
          </cell>
          <cell r="N557" t="str">
            <v>09-09-001
09-09-002
09-09-003
09-09-004
09-09-005
09-09-006
09-09-007
09-09-008
09-09-011
09-09-014
09-09-015
09-09-016
09-09-017
09-09-018
09-09-021</v>
          </cell>
        </row>
        <row r="558">
          <cell r="J558" t="str">
            <v>по заявкам предприятий</v>
          </cell>
        </row>
        <row r="559">
          <cell r="J559" t="str">
            <v>по заявкам предприятий</v>
          </cell>
        </row>
        <row r="560">
          <cell r="J560" t="str">
            <v>по заявкам предприятий</v>
          </cell>
        </row>
        <row r="561">
          <cell r="J561" t="str">
            <v>по заявкам предприятий</v>
          </cell>
        </row>
        <row r="562">
          <cell r="J562" t="str">
            <v>по заявкам предприятий</v>
          </cell>
        </row>
        <row r="563">
          <cell r="J563" t="str">
            <v>по заявкам предприятий</v>
          </cell>
        </row>
        <row r="564">
          <cell r="J564" t="str">
            <v>по заявкам предприятий</v>
          </cell>
        </row>
        <row r="565">
          <cell r="J565" t="str">
            <v>по заявкам предприятий</v>
          </cell>
        </row>
        <row r="566">
          <cell r="J566" t="str">
            <v>по заявкам предприятий</v>
          </cell>
        </row>
        <row r="567">
          <cell r="J567" t="str">
            <v>по заявкам предприятий</v>
          </cell>
        </row>
        <row r="568">
          <cell r="J568" t="str">
            <v>по заявкам предприятий</v>
          </cell>
        </row>
        <row r="569">
          <cell r="J569" t="str">
            <v>по заявкам предприятий</v>
          </cell>
        </row>
        <row r="570">
          <cell r="J570" t="str">
            <v>Тепличный пер.,д.4</v>
          </cell>
          <cell r="N570" t="str">
            <v>0317/099</v>
          </cell>
        </row>
        <row r="571">
          <cell r="J571" t="str">
            <v>ул.Расплетина д.19 к.2</v>
          </cell>
          <cell r="N571" t="str">
            <v>0317/025-03</v>
          </cell>
        </row>
        <row r="572">
          <cell r="J572" t="str">
            <v>по заявкам предприятий</v>
          </cell>
        </row>
        <row r="573">
          <cell r="J573" t="str">
            <v>по заявкам предприятий</v>
          </cell>
        </row>
        <row r="574">
          <cell r="J574" t="str">
            <v>ул.В.Лациса д.4</v>
          </cell>
          <cell r="N574" t="str">
            <v>09-04-055</v>
          </cell>
        </row>
        <row r="575">
          <cell r="J575" t="str">
            <v>по заявкам предприятий</v>
          </cell>
        </row>
        <row r="576">
          <cell r="J576" t="str">
            <v>по заявкам предприятий с тч № 9-1-1664</v>
          </cell>
        </row>
        <row r="577">
          <cell r="J577" t="str">
            <v>Свободы ул., д.15 к.10</v>
          </cell>
          <cell r="N577" t="str">
            <v>09-06-025</v>
          </cell>
        </row>
        <row r="578">
          <cell r="J578" t="str">
            <v>по заявкам предприятий</v>
          </cell>
        </row>
        <row r="579">
          <cell r="J579" t="str">
            <v>по заявкам предприятий</v>
          </cell>
        </row>
        <row r="580">
          <cell r="J580" t="str">
            <v>по заявкам предприятий</v>
          </cell>
        </row>
        <row r="581">
          <cell r="J581" t="str">
            <v>Барышиха ул. д.20 стр.2, Барышиха ул. д.33 к.1 стр.1, Барышиха ул. д.29 стр.1, Барышиха ул. д.23 к.1, Барышиха ул. д.19 стр.1, Барышиха ул. д.13 стр.1, Уваровский пер., д.3 к.1, Г.Белобородова ул. д.30 стр.1, Уваровский пер., д.2 стр.1, Уваровский пер., д</v>
          </cell>
          <cell r="N581" t="str">
            <v>09-09-021   09-09-022   09-09-023   09-09-024   09-09-025   09-09-026   09-09-027   09-09-028   09-09-029   09-09-030</v>
          </cell>
        </row>
        <row r="582">
          <cell r="J582" t="str">
            <v>по заявкам предприятий</v>
          </cell>
        </row>
        <row r="583">
          <cell r="J583" t="str">
            <v>по заявкам предприятий</v>
          </cell>
        </row>
        <row r="584">
          <cell r="J584" t="str">
            <v>Новокуркинское ш., 25 кор.2 стр.1</v>
          </cell>
        </row>
        <row r="585">
          <cell r="J585" t="str">
            <v>Новокуркинское ш., 35 кор.2 стр.1</v>
          </cell>
        </row>
        <row r="586">
          <cell r="J586" t="str">
            <v>ул.Соловьиная Роща, 9 стр.1</v>
          </cell>
        </row>
        <row r="587">
          <cell r="J587" t="str">
            <v>ул.Родионовская д.5 стр.1</v>
          </cell>
        </row>
        <row r="588">
          <cell r="J588" t="str">
            <v>ул.Соколова-Мещерская д.4 корп.2</v>
          </cell>
        </row>
        <row r="589">
          <cell r="J589" t="str">
            <v>ул.Воротынская 16 корп.1</v>
          </cell>
        </row>
        <row r="590">
          <cell r="J590" t="str">
            <v>ул.Воротынская 12 корп.1</v>
          </cell>
        </row>
        <row r="591">
          <cell r="J591" t="str">
            <v>Куркинское ш., 50 к.1 стр.1</v>
          </cell>
        </row>
        <row r="592">
          <cell r="J592" t="str">
            <v>Новокуркинское ш., 45 стр.1</v>
          </cell>
        </row>
        <row r="593">
          <cell r="J593" t="str">
            <v>ул.Соловьиная Роща, 6 стр.2</v>
          </cell>
        </row>
        <row r="594">
          <cell r="J594" t="str">
            <v>ул.Соловьиная Роща, 11</v>
          </cell>
        </row>
        <row r="595">
          <cell r="J595" t="str">
            <v>Куркинское ш., 48 к.2</v>
          </cell>
        </row>
        <row r="596">
          <cell r="J596" t="str">
            <v>Куркинское ш., 38 к.1</v>
          </cell>
        </row>
        <row r="597">
          <cell r="J597" t="str">
            <v>ул.Ландышевая 14 стр.2</v>
          </cell>
        </row>
        <row r="598">
          <cell r="J598" t="str">
            <v>ул.Соколова-Мещерская д.34 стр.1</v>
          </cell>
        </row>
        <row r="599">
          <cell r="J599" t="str">
            <v>ул.Соколова-Мещерская д.26 стр.1</v>
          </cell>
        </row>
        <row r="600">
          <cell r="J600" t="str">
            <v>ул.Соколова-Мещерская д.20 к.1 стр.1</v>
          </cell>
        </row>
        <row r="601">
          <cell r="J601" t="str">
            <v>ул.Соловьиная Роща, 14 к.2</v>
          </cell>
        </row>
        <row r="602">
          <cell r="J602" t="str">
            <v>по заявкам предприятий</v>
          </cell>
        </row>
        <row r="603">
          <cell r="J603" t="str">
            <v>Окружная ул., д.6 стр.2,    1-й Тушинский пр., д.15</v>
          </cell>
          <cell r="N603" t="str">
            <v>09-06-067   09-06-059</v>
          </cell>
        </row>
        <row r="604">
          <cell r="J604" t="str">
            <v>по заявкам предприятий</v>
          </cell>
        </row>
        <row r="605">
          <cell r="J605" t="str">
            <v>ул.Барышиха д.19, к.1</v>
          </cell>
          <cell r="N605" t="str">
            <v>09-09-025(180)</v>
          </cell>
        </row>
        <row r="606">
          <cell r="J606" t="str">
            <v>по заявкам предприятий в тч № 9-1-1537, 1582-1587</v>
          </cell>
        </row>
        <row r="607">
          <cell r="J607" t="str">
            <v>Карамышевская наб., д.54 к.2,  Г.Карбышева б-р д.19 к.5</v>
          </cell>
          <cell r="N607" t="str">
            <v>0313/074    0313/077</v>
          </cell>
        </row>
        <row r="608">
          <cell r="J608" t="str">
            <v>М.Жукова пр-т, д.12 к.3</v>
          </cell>
          <cell r="N608" t="str">
            <v>0313/025</v>
          </cell>
        </row>
        <row r="609">
          <cell r="J609" t="str">
            <v>М.Жукова пр-т д.24, к.1</v>
          </cell>
          <cell r="N609" t="str">
            <v>0313/073</v>
          </cell>
        </row>
        <row r="610">
          <cell r="J610" t="str">
            <v>Г.Карбышева б-р д.19 к.5</v>
          </cell>
          <cell r="N610" t="str">
            <v>0313/077</v>
          </cell>
        </row>
        <row r="611">
          <cell r="J611" t="str">
            <v>3-я Хорошевская ул., д.20 стр.1</v>
          </cell>
          <cell r="N611" t="str">
            <v>0317/086</v>
          </cell>
        </row>
        <row r="612">
          <cell r="J612" t="str">
            <v>Живописная ул., д.2 к.2,  Паршина ул., д.25 к.1 стр.1, Г.Глаголева ул., д.25 к.1 стр.1</v>
          </cell>
          <cell r="N612" t="str">
            <v>0313/111   0319/005   0320/003</v>
          </cell>
        </row>
        <row r="613">
          <cell r="J613" t="str">
            <v>Н.Ополчения ул., д.24 стр.2,  Г.Глаголева ул., д.13 стр.2, Г.Глаголева ул., д.5 к.2, Г.Карбышева б-р, д.5 к.4,</v>
          </cell>
          <cell r="N613" t="str">
            <v>0319/006   0313/087-01  0313/075   0313/016</v>
          </cell>
        </row>
        <row r="614">
          <cell r="J614" t="str">
            <v xml:space="preserve"> Н.Хорошевский пр-д д.26</v>
          </cell>
          <cell r="N614" t="str">
            <v>0313/100</v>
          </cell>
        </row>
        <row r="615">
          <cell r="J615" t="str">
            <v>пр-т М.Жукова 10, б-р Г.Карбышева 7 к.6, ул.Г.Глаголева 13 к.2</v>
          </cell>
          <cell r="N615" t="str">
            <v>0313/101   0313/027   0313/087-01</v>
          </cell>
        </row>
        <row r="616">
          <cell r="J616" t="str">
            <v>по заявкам предприятий в тч № 9-1-1538, 1588-1589</v>
          </cell>
        </row>
        <row r="617">
          <cell r="J617" t="str">
            <v xml:space="preserve"> М.Малиновского д.4=1шт. </v>
          </cell>
          <cell r="N617" t="str">
            <v xml:space="preserve"> 0311/032</v>
          </cell>
        </row>
        <row r="618">
          <cell r="J618" t="str">
            <v>Гамалеи ул., д.7, д.4, ул.М.Василевского д.9 к.1</v>
          </cell>
          <cell r="N618" t="str">
            <v>0317/003, 0317/012, 0308/016</v>
          </cell>
        </row>
        <row r="619">
          <cell r="J619" t="str">
            <v>М.Малиновского ул., д.8 стр.1, М.Бирюзова ул. д.43 стр.1</v>
          </cell>
          <cell r="N619" t="str">
            <v>0317/059   0308/033</v>
          </cell>
        </row>
        <row r="620">
          <cell r="J620" t="str">
            <v>М.Бирюзова ул. д.13 стр.1</v>
          </cell>
          <cell r="N620" t="str">
            <v>0317/044</v>
          </cell>
        </row>
        <row r="621">
          <cell r="J621" t="str">
            <v>Гамалеи ул., д.11 к.1, М.Бирюзова ул. д.30</v>
          </cell>
          <cell r="N621" t="str">
            <v>0317/002   0312/006</v>
          </cell>
        </row>
        <row r="622">
          <cell r="J622" t="str">
            <v>Гамалеи ул., д.8,  Расплетина ул., д.3 к.4,</v>
          </cell>
          <cell r="N622" t="str">
            <v>0317/010   0312/071</v>
          </cell>
        </row>
        <row r="623">
          <cell r="J623" t="str">
            <v xml:space="preserve"> Б.Волоколамский пр, д.1/1</v>
          </cell>
          <cell r="N623" t="str">
            <v xml:space="preserve"> 0322/004</v>
          </cell>
        </row>
        <row r="624">
          <cell r="J624" t="str">
            <v xml:space="preserve">Гамалеи ул., д.10, </v>
          </cell>
          <cell r="N624" t="str">
            <v>0317/011</v>
          </cell>
        </row>
        <row r="625">
          <cell r="J625" t="str">
            <v>Расплетина ул., д.32</v>
          </cell>
          <cell r="N625" t="str">
            <v>0312/078</v>
          </cell>
        </row>
        <row r="626">
          <cell r="J626" t="str">
            <v>по заявкам предприятий</v>
          </cell>
        </row>
        <row r="627">
          <cell r="J627" t="str">
            <v>М.Тухачевского ул., д.51</v>
          </cell>
          <cell r="N627" t="str">
            <v>0313/157</v>
          </cell>
        </row>
        <row r="628">
          <cell r="J628" t="str">
            <v>ул. Г.Глаголева д.15,стр.1, б-р. Г.Карбышева д.17,к.1, Г.Карбышева д.22, Ул. М.Тухачевского д.38 cтр.1, б-р Г.Карбышева д.9 к.2, ул.Г.Глаголева д.9 к.2ул.Живописная д.6,к.3 стр.1</v>
          </cell>
          <cell r="N628" t="str">
            <v>0313/087, 0313/039, 0313/065, 0313/094, 0313/012, 0313/079, 0313/124</v>
          </cell>
        </row>
        <row r="629">
          <cell r="J629" t="str">
            <v>ул. Ген.Глаголева д.15,стр.1,ул.Ген.Глаголева д.10, к 2, б-р. Ген.Карбышева д.9,к.2, ул.Живописная д.9,с1</v>
          </cell>
          <cell r="N629" t="str">
            <v>0313/087, 0313/125, 0313/012, 0313/090</v>
          </cell>
        </row>
        <row r="630">
          <cell r="J630" t="str">
            <v>ул. Народного Ополчения д.47, б-р. Ген.Карбышева д.9,к.2, б-р Генерала Карбышева д.17, к 1,ул.Тухачевского д 38, с 1</v>
          </cell>
          <cell r="N630" t="str">
            <v>0313/045   0313/012    0313/039    0313/094</v>
          </cell>
        </row>
        <row r="631">
          <cell r="J631" t="str">
            <v>июль</v>
          </cell>
        </row>
        <row r="632">
          <cell r="J632" t="str">
            <v>по заявкам предприятий в т.ч. № 9-1-1579, 1580</v>
          </cell>
        </row>
        <row r="633">
          <cell r="J633" t="str">
            <v>М.Бирюзова ул. д.6</v>
          </cell>
          <cell r="N633" t="str">
            <v>0312/009</v>
          </cell>
        </row>
        <row r="634">
          <cell r="J634" t="str">
            <v>ул.Расплетина д.3, к.2, с.1</v>
          </cell>
          <cell r="N634" t="str">
            <v>0322/037</v>
          </cell>
        </row>
        <row r="635">
          <cell r="J635" t="str">
            <v>ул.Маршала Новикова д 14, к 2</v>
          </cell>
          <cell r="N635" t="str">
            <v>0308/001</v>
          </cell>
        </row>
        <row r="636">
          <cell r="J636" t="str">
            <v>июль</v>
          </cell>
        </row>
        <row r="637">
          <cell r="J637" t="str">
            <v>ул. Мневники 25 стр. 1</v>
          </cell>
          <cell r="N637" t="str">
            <v>0313/035</v>
          </cell>
        </row>
        <row r="638">
          <cell r="J638" t="str">
            <v>наб. Новикова-Прибоя 10/3 стр. 1</v>
          </cell>
          <cell r="N638" t="str">
            <v>0313/098</v>
          </cell>
        </row>
        <row r="639">
          <cell r="J639" t="str">
            <v>М.Жукова пр-т, 10 стр. 1</v>
          </cell>
          <cell r="N639" t="str">
            <v>0313/101</v>
          </cell>
        </row>
        <row r="640">
          <cell r="J640" t="str">
            <v>наб. Новикова-Прибоя 14/3 стр. 1</v>
          </cell>
          <cell r="N640" t="str">
            <v>0313/106</v>
          </cell>
        </row>
        <row r="641">
          <cell r="J641" t="str">
            <v>ул. Живописная 4/1 стр. 1</v>
          </cell>
          <cell r="N641" t="str">
            <v>0313/085</v>
          </cell>
        </row>
        <row r="642">
          <cell r="J642" t="str">
            <v>ул. Живописная 9 стр. 1</v>
          </cell>
          <cell r="N642" t="str">
            <v>0313/090</v>
          </cell>
        </row>
        <row r="643">
          <cell r="J643" t="str">
            <v>ул.М.Тухачевского 26 стр. 1</v>
          </cell>
          <cell r="N643" t="str">
            <v>0313/093</v>
          </cell>
        </row>
        <row r="644">
          <cell r="J644" t="str">
            <v>ул. М. Тухачевского 38 стр. 1</v>
          </cell>
          <cell r="N644" t="str">
            <v>0313/094</v>
          </cell>
        </row>
        <row r="645">
          <cell r="J645" t="str">
            <v>ул. Н. Ополчения 5/2 стр. 1</v>
          </cell>
          <cell r="N645" t="str">
            <v>0313/063</v>
          </cell>
        </row>
        <row r="646">
          <cell r="J646" t="str">
            <v>М.Жукова пр-т, 16/4 стр. 1</v>
          </cell>
          <cell r="N646" t="str">
            <v>0313/072</v>
          </cell>
        </row>
        <row r="647">
          <cell r="J647" t="str">
            <v>ул. Г.Глагольева 15 стр.1</v>
          </cell>
          <cell r="N647" t="str">
            <v>0313/087</v>
          </cell>
        </row>
        <row r="648">
          <cell r="J648" t="str">
            <v>ул. Паршина 35/2 стр. 1</v>
          </cell>
          <cell r="N648" t="str">
            <v>0313/107</v>
          </cell>
        </row>
        <row r="649">
          <cell r="J649" t="str">
            <v>М.Жукова пр-т, 18 стр. 4</v>
          </cell>
          <cell r="N649" t="str">
            <v>0313/109</v>
          </cell>
        </row>
        <row r="650">
          <cell r="J650" t="str">
            <v>М.Жукова пр-т, 24/3 стр. 3</v>
          </cell>
          <cell r="N650" t="str">
            <v>0313/110</v>
          </cell>
        </row>
        <row r="651">
          <cell r="J651" t="str">
            <v>ул. Д. Бедного 4 стр. 1</v>
          </cell>
          <cell r="N651" t="str">
            <v>0313/114</v>
          </cell>
        </row>
        <row r="652">
          <cell r="J652" t="str">
            <v>ул. Мневники 12/1 стр. 1</v>
          </cell>
          <cell r="N652" t="str">
            <v>0313/117</v>
          </cell>
        </row>
        <row r="653">
          <cell r="J653" t="str">
            <v>ул. Н.Ополчения 23 к.2 стр. 1</v>
          </cell>
          <cell r="N653" t="str">
            <v>0313/118</v>
          </cell>
        </row>
        <row r="654">
          <cell r="J654" t="str">
            <v>наб. Новикова-Прибоя 9/2 стр. 1</v>
          </cell>
          <cell r="N654" t="str">
            <v>0313/119</v>
          </cell>
        </row>
        <row r="655">
          <cell r="J655" t="str">
            <v>ул. Мневники 10/3 стр. 1</v>
          </cell>
          <cell r="N655" t="str">
            <v>0313/120</v>
          </cell>
        </row>
        <row r="656">
          <cell r="J656" t="str">
            <v>ул. Живописная 6/3 стр. 1</v>
          </cell>
          <cell r="N656" t="str">
            <v>0313/124</v>
          </cell>
        </row>
        <row r="657">
          <cell r="J657" t="str">
            <v>ул. М.Тухачевского 25 стр. 4</v>
          </cell>
          <cell r="N657" t="str">
            <v>0313/127</v>
          </cell>
        </row>
        <row r="658">
          <cell r="J658" t="str">
            <v>ул. М.Тухачевского 22/3 стр. 4</v>
          </cell>
          <cell r="N658" t="str">
            <v>0313/128</v>
          </cell>
        </row>
        <row r="659">
          <cell r="J659" t="str">
            <v>ул.Н.Ополчения 11 к.2 стр.2</v>
          </cell>
          <cell r="N659" t="str">
            <v>0313/029</v>
          </cell>
        </row>
        <row r="660">
          <cell r="J660" t="str">
            <v>ул. Мневники 13/1 стр. 1</v>
          </cell>
          <cell r="N660" t="str">
            <v>0313/136</v>
          </cell>
        </row>
        <row r="661">
          <cell r="J661" t="str">
            <v>Г.Берзарина ул. д.3 к.1 стр.1</v>
          </cell>
          <cell r="N661" t="str">
            <v>0317/091</v>
          </cell>
        </row>
        <row r="662">
          <cell r="J662" t="str">
            <v>Г.Берзарина ул. д.3 к.2 стр.1</v>
          </cell>
          <cell r="N662" t="str">
            <v>0317/091-01</v>
          </cell>
        </row>
        <row r="663">
          <cell r="J663" t="str">
            <v>Г.Берзарина ул. д.1 стр.1</v>
          </cell>
          <cell r="N663" t="str">
            <v>0317/092</v>
          </cell>
        </row>
        <row r="664">
          <cell r="J664" t="str">
            <v>Паршина ул, д.17 к.1</v>
          </cell>
          <cell r="N664" t="str">
            <v>0319/003</v>
          </cell>
        </row>
        <row r="665">
          <cell r="J665" t="str">
            <v>М.Тухачевского ул, 23 к.2, стр. 1</v>
          </cell>
          <cell r="N665" t="str">
            <v>0319/004</v>
          </cell>
        </row>
        <row r="666">
          <cell r="J666" t="str">
            <v>ул. Паршина 25/1 стр. 1</v>
          </cell>
          <cell r="N666" t="str">
            <v>0319/005</v>
          </cell>
        </row>
        <row r="667">
          <cell r="J667" t="str">
            <v>ул. Н.Ополчения 24 стр. 2</v>
          </cell>
          <cell r="N667" t="str">
            <v>0319/006</v>
          </cell>
        </row>
        <row r="668">
          <cell r="J668" t="str">
            <v>ул. Паршина 19 стр. 1</v>
          </cell>
          <cell r="N668" t="str">
            <v>0319/010</v>
          </cell>
        </row>
        <row r="669">
          <cell r="J669" t="str">
            <v>ул. Н.Ополчения 26/2 стр. 1</v>
          </cell>
          <cell r="N669" t="str">
            <v>0319/013</v>
          </cell>
        </row>
        <row r="670">
          <cell r="J670" t="str">
            <v>М.Тухачевского ул, 19 стр. 1</v>
          </cell>
          <cell r="N670" t="str">
            <v>0319/014</v>
          </cell>
        </row>
        <row r="671">
          <cell r="J671" t="str">
            <v>М.Тухачевского ул, 17/1 стр. 1</v>
          </cell>
          <cell r="N671" t="str">
            <v>0319/014-01</v>
          </cell>
        </row>
        <row r="672">
          <cell r="J672" t="str">
            <v>ул. Д. Бедного 19 стр. 2</v>
          </cell>
          <cell r="N672" t="str">
            <v>0319/015</v>
          </cell>
        </row>
        <row r="673">
          <cell r="J673" t="str">
            <v>ул. Н.Ополчения 20к2 стр. 2</v>
          </cell>
          <cell r="N673" t="str">
            <v>0319/018</v>
          </cell>
        </row>
        <row r="674">
          <cell r="J674" t="str">
            <v>ул. Глаголева 30/1 стр. 1</v>
          </cell>
          <cell r="N674" t="str">
            <v>0319/019</v>
          </cell>
        </row>
        <row r="675">
          <cell r="J675" t="str">
            <v>ул.Д.Бедного 6 к.2 стр.1</v>
          </cell>
          <cell r="N675" t="str">
            <v>0313/132</v>
          </cell>
        </row>
        <row r="676">
          <cell r="J676" t="str">
            <v>М.Жукова пр-т, д.70 стр.2</v>
          </cell>
          <cell r="N676" t="str">
            <v>0313/112</v>
          </cell>
        </row>
        <row r="677">
          <cell r="J677" t="str">
            <v>Д.Бедного ул., д.2 к.4 стр.1</v>
          </cell>
          <cell r="N677" t="str">
            <v>0313/137</v>
          </cell>
        </row>
        <row r="678">
          <cell r="J678" t="str">
            <v>Мневники ул., д.7 к.4 стр.1</v>
          </cell>
          <cell r="N678" t="str">
            <v>0313/138</v>
          </cell>
        </row>
        <row r="679">
          <cell r="J679" t="str">
            <v>М.Жукова пр-т, д.19 стр.1</v>
          </cell>
          <cell r="N679" t="str">
            <v>0313/141</v>
          </cell>
        </row>
        <row r="680">
          <cell r="J680" t="str">
            <v>Г.Глаголева ул., д.30 к.6 стр.1</v>
          </cell>
          <cell r="N680" t="str">
            <v>0319/020</v>
          </cell>
        </row>
        <row r="681">
          <cell r="J681" t="str">
            <v>М.Тухачевского ул., д.35 к.1 стр.3</v>
          </cell>
          <cell r="N681" t="str">
            <v>0319/022</v>
          </cell>
        </row>
        <row r="682">
          <cell r="J682" t="str">
            <v>М.Тухачевского ул., д.50 к.2 стр.1</v>
          </cell>
          <cell r="N682" t="str">
            <v>0320/002</v>
          </cell>
        </row>
        <row r="683">
          <cell r="J683" t="str">
            <v>М.Жукова пр-т, д.9 стр.1</v>
          </cell>
          <cell r="N683" t="str">
            <v>0313/133</v>
          </cell>
        </row>
        <row r="684">
          <cell r="J684" t="str">
            <v>Ак.Бочвара ул. д.2 стр.2</v>
          </cell>
          <cell r="N684" t="str">
            <v>0308/006</v>
          </cell>
        </row>
        <row r="685">
          <cell r="J685" t="str">
            <v>М.Василевского ул. д.7 к.1 стр.1</v>
          </cell>
          <cell r="N685" t="str">
            <v>0308/010</v>
          </cell>
        </row>
        <row r="686">
          <cell r="J686" t="str">
            <v>Новощукинская ул. д.20 стр.1</v>
          </cell>
          <cell r="N686" t="str">
            <v>0308/015</v>
          </cell>
        </row>
        <row r="687">
          <cell r="J687" t="str">
            <v>М.Василевского ул. д.9 к.2 стр.1</v>
          </cell>
          <cell r="N687" t="str">
            <v>0308/017</v>
          </cell>
        </row>
        <row r="688">
          <cell r="J688" t="str">
            <v>М.Новикова ул. д.6 к.2 стр.1</v>
          </cell>
          <cell r="N688" t="str">
            <v>0308/020</v>
          </cell>
        </row>
        <row r="689">
          <cell r="J689" t="str">
            <v>Авиационная ул. д.70 стр.1</v>
          </cell>
          <cell r="N689" t="str">
            <v>0308/022</v>
          </cell>
        </row>
        <row r="690">
          <cell r="J690" t="str">
            <v>М.Бирюзова ул. д.36 стр.1</v>
          </cell>
          <cell r="N690" t="str">
            <v>0308/030</v>
          </cell>
        </row>
        <row r="691">
          <cell r="J691" t="str">
            <v>М.Василевского ул. д.5 к.2 стр.1</v>
          </cell>
          <cell r="N691" t="str">
            <v>0308/031</v>
          </cell>
        </row>
        <row r="692">
          <cell r="J692" t="str">
            <v>М.Бирюзова ул. д.43 стр.1</v>
          </cell>
          <cell r="N692" t="str">
            <v>0308/033</v>
          </cell>
        </row>
        <row r="693">
          <cell r="J693" t="str">
            <v>Н.Ополчения ул. Д.37 к.2 стр.1</v>
          </cell>
          <cell r="N693" t="str">
            <v>0311/038</v>
          </cell>
        </row>
        <row r="694">
          <cell r="J694" t="str">
            <v>ул.М.Бирюзова 20 к.2 стр. 1</v>
          </cell>
          <cell r="N694" t="str">
            <v>0312/004</v>
          </cell>
        </row>
        <row r="695">
          <cell r="J695" t="str">
            <v>1-й Волоколамский пр., д.13 стр.1</v>
          </cell>
          <cell r="N695" t="str">
            <v>0312/056</v>
          </cell>
        </row>
        <row r="696">
          <cell r="J696" t="str">
            <v>М.Рыбалко ул, д.14 к.3 стр.1</v>
          </cell>
          <cell r="N696" t="str">
            <v>0312/064</v>
          </cell>
        </row>
        <row r="697">
          <cell r="J697" t="str">
            <v>М.Бирюзова ул. д.13 стр.1</v>
          </cell>
          <cell r="N697" t="str">
            <v>0317/044</v>
          </cell>
        </row>
        <row r="698">
          <cell r="J698" t="str">
            <v>Рогова ул д.24 стр.1</v>
          </cell>
          <cell r="N698" t="str">
            <v>0317/048</v>
          </cell>
        </row>
        <row r="699">
          <cell r="J699" t="str">
            <v>Рогова ул, д.5, стр.1</v>
          </cell>
          <cell r="N699" t="str">
            <v>0317/056</v>
          </cell>
        </row>
        <row r="700">
          <cell r="J700" t="str">
            <v>Рогова ул, д.2 стр.1</v>
          </cell>
          <cell r="N700" t="str">
            <v>0317/062</v>
          </cell>
        </row>
        <row r="701">
          <cell r="J701" t="str">
            <v>Гамалеи ул, д.19 к.1, стр.1</v>
          </cell>
          <cell r="N701" t="str">
            <v>0317/067</v>
          </cell>
        </row>
        <row r="702">
          <cell r="J702" t="str">
            <v>Н.Ополчения ул, д.43 стр.1</v>
          </cell>
          <cell r="N702" t="str">
            <v>0317/071</v>
          </cell>
        </row>
        <row r="703">
          <cell r="J703" t="str">
            <v>Расплетина д.3 к.2 стр.1</v>
          </cell>
          <cell r="N703" t="str">
            <v>0322/037</v>
          </cell>
        </row>
        <row r="704">
          <cell r="J704" t="str">
            <v>Авиационная ул. д.61 к.1 стр.1</v>
          </cell>
          <cell r="N704" t="str">
            <v>0308/002</v>
          </cell>
        </row>
        <row r="705">
          <cell r="J705" t="str">
            <v>Щукинская ул., д.8 стр.1</v>
          </cell>
          <cell r="N705" t="str">
            <v>0308/034</v>
          </cell>
        </row>
        <row r="706">
          <cell r="J706" t="str">
            <v>Ак.Бочвара ул. д.3 стр.1</v>
          </cell>
          <cell r="N706" t="str">
            <v>0308/044</v>
          </cell>
        </row>
        <row r="707">
          <cell r="J707" t="str">
            <v>Щукинская ул., д.12 стр.1</v>
          </cell>
          <cell r="N707" t="str">
            <v>0308/050</v>
          </cell>
        </row>
        <row r="708">
          <cell r="J708" t="str">
            <v>М.Малиновского ул., д.8 стр.1</v>
          </cell>
          <cell r="N708" t="str">
            <v>0317/059</v>
          </cell>
        </row>
        <row r="709">
          <cell r="J709" t="str">
            <v>М.Мерецкого ул., д.2 стр.1</v>
          </cell>
          <cell r="N709" t="str">
            <v>0317/084</v>
          </cell>
        </row>
        <row r="710">
          <cell r="J710" t="str">
            <v>Живописная ул., д.36 к.1 стр.2</v>
          </cell>
          <cell r="N710" t="str">
            <v>0317/089</v>
          </cell>
        </row>
        <row r="711">
          <cell r="J711" t="str">
            <v>Твардовского ул., д.6</v>
          </cell>
          <cell r="N711" t="str">
            <v>09-03-058</v>
          </cell>
        </row>
        <row r="712">
          <cell r="J712" t="str">
            <v>Строгинский б-р, д.12</v>
          </cell>
          <cell r="N712" t="str">
            <v>09-03-048</v>
          </cell>
        </row>
        <row r="713">
          <cell r="J713" t="str">
            <v>Строгинский б-р, д.22</v>
          </cell>
          <cell r="N713" t="str">
            <v>09-03-049</v>
          </cell>
        </row>
        <row r="714">
          <cell r="J714" t="str">
            <v>Строгинский б-р, д.30</v>
          </cell>
          <cell r="N714" t="str">
            <v>09-03-050</v>
          </cell>
        </row>
        <row r="715">
          <cell r="J715" t="str">
            <v>Строгинский б-р, д.23</v>
          </cell>
          <cell r="N715" t="str">
            <v>09-03-051</v>
          </cell>
        </row>
        <row r="716">
          <cell r="J716" t="str">
            <v>Строгинский б-р, д.15</v>
          </cell>
          <cell r="N716" t="str">
            <v>09-03-052</v>
          </cell>
        </row>
        <row r="717">
          <cell r="J717" t="str">
            <v>Строгинский б-р, д.5</v>
          </cell>
          <cell r="N717" t="str">
            <v>09-03-053</v>
          </cell>
        </row>
        <row r="718">
          <cell r="J718" t="str">
            <v>Неманский пр-д д.9</v>
          </cell>
          <cell r="N718" t="str">
            <v>09-03-054</v>
          </cell>
        </row>
        <row r="719">
          <cell r="J719" t="str">
            <v>Новолучанская ул., д.7 к.1а</v>
          </cell>
          <cell r="N719" t="str">
            <v>09-03-055</v>
          </cell>
        </row>
        <row r="720">
          <cell r="J720" t="str">
            <v>Строгинский б-р, д.26 к.4</v>
          </cell>
          <cell r="N720" t="str">
            <v>09-03-056</v>
          </cell>
        </row>
        <row r="721">
          <cell r="J721" t="str">
            <v>Твардовского ул., д.4 к.3</v>
          </cell>
          <cell r="N721" t="str">
            <v>09-03-057</v>
          </cell>
        </row>
        <row r="722">
          <cell r="J722" t="str">
            <v>Свободы ул., д.91 к.1 стр.1</v>
          </cell>
          <cell r="N722" t="str">
            <v>09-04-022</v>
          </cell>
        </row>
        <row r="723">
          <cell r="J723" t="str">
            <v>по заявкам предприятий</v>
          </cell>
        </row>
        <row r="728">
          <cell r="J728" t="str">
            <v>ул. В. Лациса 7/4 стр. 1</v>
          </cell>
          <cell r="N728" t="str">
            <v>09-04-033</v>
          </cell>
        </row>
        <row r="729">
          <cell r="J729" t="str">
            <v>по заявкам предприятий</v>
          </cell>
        </row>
        <row r="732">
          <cell r="J732" t="str">
            <v xml:space="preserve">пр-д Стратонавтов д.13 </v>
          </cell>
          <cell r="N732" t="str">
            <v>09-06-009</v>
          </cell>
        </row>
        <row r="733">
          <cell r="J733" t="str">
            <v>Донелайтиса пр-д,  д.16 стр.1</v>
          </cell>
          <cell r="N733" t="str">
            <v>09-06-055</v>
          </cell>
        </row>
        <row r="734">
          <cell r="J734" t="str">
            <v>ул. Свободы 34 стр. 1</v>
          </cell>
          <cell r="N734" t="str">
            <v>09-06-037</v>
          </cell>
        </row>
        <row r="735">
          <cell r="J735" t="str">
            <v>ул. Свободы 26 стр. 1</v>
          </cell>
          <cell r="N735" t="str">
            <v>09-06-032</v>
          </cell>
        </row>
        <row r="736">
          <cell r="J736" t="str">
            <v>2-ой Тушинский пр. 10 стр. 1</v>
          </cell>
          <cell r="N736" t="str">
            <v>09-06-057</v>
          </cell>
        </row>
        <row r="737">
          <cell r="J737" t="str">
            <v>1-й Тушинский пр. 8 стр. 1</v>
          </cell>
          <cell r="N737" t="str">
            <v>09-06-058</v>
          </cell>
        </row>
        <row r="738">
          <cell r="J738" t="str">
            <v>пр-д Стратонавтов 10/1 стр 1</v>
          </cell>
          <cell r="N738" t="str">
            <v>09-06-010</v>
          </cell>
        </row>
        <row r="739">
          <cell r="J739" t="str">
            <v>ул. Свободы 11 стр. 1</v>
          </cell>
          <cell r="N739" t="str">
            <v>09-06-012</v>
          </cell>
        </row>
        <row r="740">
          <cell r="J740" t="str">
            <v>ул. Свободы 3 стр. 1</v>
          </cell>
          <cell r="N740" t="str">
            <v>09-06-014</v>
          </cell>
        </row>
        <row r="741">
          <cell r="J741" t="str">
            <v>ул. В. Петушкова 10</v>
          </cell>
          <cell r="N741" t="str">
            <v>09-06-061</v>
          </cell>
        </row>
        <row r="742">
          <cell r="J742" t="str">
            <v>ул. М. Набережная 7 стр. 1</v>
          </cell>
          <cell r="N742" t="str">
            <v>09-06-023</v>
          </cell>
        </row>
        <row r="743">
          <cell r="J743" t="str">
            <v>ул. Габричевского 6/2 стр. 1</v>
          </cell>
          <cell r="N743" t="str">
            <v>09-06-003</v>
          </cell>
        </row>
        <row r="744">
          <cell r="J744" t="str">
            <v>Полесский пр. 6 стр.3</v>
          </cell>
          <cell r="N744" t="str">
            <v>09-06-004</v>
          </cell>
        </row>
        <row r="745">
          <cell r="J745" t="str">
            <v>Врачебный пр. 8/3 стр. 1</v>
          </cell>
          <cell r="N745" t="str">
            <v>09-06-006</v>
          </cell>
        </row>
        <row r="746">
          <cell r="J746" t="str">
            <v>Волоколамское ш. д.58 к.1</v>
          </cell>
          <cell r="N746" t="str">
            <v>09-06-005</v>
          </cell>
        </row>
        <row r="747">
          <cell r="J747" t="str">
            <v>Лодочная ул., д.43 стр.1</v>
          </cell>
          <cell r="N747" t="str">
            <v>09-06-034</v>
          </cell>
        </row>
        <row r="748">
          <cell r="J748" t="str">
            <v>В.Петушкова ул. д.21 к.1</v>
          </cell>
          <cell r="N748" t="str">
            <v>09-06-063</v>
          </cell>
        </row>
        <row r="749">
          <cell r="J749" t="str">
            <v>В.Петушкова ул. д.13 к.2 стр.1</v>
          </cell>
          <cell r="N749" t="str">
            <v>09-06-064</v>
          </cell>
        </row>
        <row r="750">
          <cell r="J750" t="str">
            <v>Донелайтиса пр., д.20 стр.1</v>
          </cell>
          <cell r="N750" t="str">
            <v>09-06-054</v>
          </cell>
        </row>
        <row r="751">
          <cell r="J751" t="str">
            <v>Свободы ул., д.44 стр.1</v>
          </cell>
          <cell r="N751" t="str">
            <v>09-06-040</v>
          </cell>
        </row>
        <row r="752">
          <cell r="J752" t="str">
            <v>Свободы ул., д.18  стр.1</v>
          </cell>
          <cell r="N752" t="str">
            <v>09-06-022</v>
          </cell>
        </row>
        <row r="753">
          <cell r="J753" t="str">
            <v>Светлогорский пр., д.7 стр.1</v>
          </cell>
          <cell r="N753" t="str">
            <v>09-06-066</v>
          </cell>
        </row>
        <row r="754">
          <cell r="J754" t="str">
            <v>Походный пр-д д.18 стр.1</v>
          </cell>
          <cell r="N754" t="str">
            <v>3-2-0019</v>
          </cell>
        </row>
        <row r="755">
          <cell r="J755" t="str">
            <v>Стратонавтов пр-д д.10 к.2 стр.1</v>
          </cell>
          <cell r="N755" t="str">
            <v>3-2-300050</v>
          </cell>
        </row>
        <row r="756">
          <cell r="J756" t="str">
            <v>Г.Панфиловцев ул. д.3 стр.1</v>
          </cell>
          <cell r="N756" t="str">
            <v>09-07-012</v>
          </cell>
        </row>
        <row r="757">
          <cell r="J757" t="str">
            <v>Я.Райниса б-р д.13 стр.1</v>
          </cell>
          <cell r="N757" t="str">
            <v>09-07-006</v>
          </cell>
        </row>
        <row r="758">
          <cell r="J758" t="str">
            <v>Аэродромная ул. д.7 к.1 стр.1</v>
          </cell>
          <cell r="N758" t="str">
            <v>09-07-003</v>
          </cell>
        </row>
        <row r="759">
          <cell r="J759" t="str">
            <v>Химкинский б-р д.15 стр.1</v>
          </cell>
          <cell r="N759" t="str">
            <v>09-07-020</v>
          </cell>
        </row>
        <row r="760">
          <cell r="J760" t="str">
            <v>ул.Фабрициуса д.33 к.5 стр.1</v>
          </cell>
          <cell r="N760" t="str">
            <v>4-1-40004</v>
          </cell>
        </row>
        <row r="761">
          <cell r="J761" t="str">
            <v>Митинская ул., д.26 стр.3</v>
          </cell>
          <cell r="N761" t="str">
            <v>09-08-009</v>
          </cell>
        </row>
        <row r="762">
          <cell r="J762" t="str">
            <v>Пятницкое ш. 6, к.6, стр.1</v>
          </cell>
          <cell r="N762" t="str">
            <v>09-08-028</v>
          </cell>
        </row>
        <row r="763">
          <cell r="J763" t="str">
            <v>М.О. Красног. р-н Пятницкое ш.,6-й км</v>
          </cell>
          <cell r="N763" t="str">
            <v>09-08-050</v>
          </cell>
        </row>
        <row r="764">
          <cell r="J764" t="str">
            <v>Г.Белобородова ул. д.20 стр.1</v>
          </cell>
          <cell r="N764" t="str">
            <v>09-09-035</v>
          </cell>
        </row>
        <row r="765">
          <cell r="J765" t="str">
            <v>по заявкам предприятий</v>
          </cell>
        </row>
        <row r="766">
          <cell r="J766" t="str">
            <v>ул. Твардовского 18/4 стр. 2</v>
          </cell>
          <cell r="N766" t="str">
            <v>09-03-039</v>
          </cell>
        </row>
        <row r="767">
          <cell r="J767" t="str">
            <v>по заявкам предприятий</v>
          </cell>
        </row>
        <row r="768">
          <cell r="J768" t="str">
            <v>ул. Туристская 16/3 стр. 1</v>
          </cell>
          <cell r="N768" t="str">
            <v>09-05-001</v>
          </cell>
        </row>
        <row r="769">
          <cell r="J769" t="str">
            <v>ул. Г. Панфиловцев 17/4 стр. 1</v>
          </cell>
          <cell r="N769" t="str">
            <v>09-05-002</v>
          </cell>
        </row>
        <row r="770">
          <cell r="J770" t="str">
            <v>б-р Яна Райниса 4/4 стр. 1</v>
          </cell>
          <cell r="N770" t="str">
            <v>09-05-003</v>
          </cell>
        </row>
        <row r="771">
          <cell r="J771" t="str">
            <v>б-р Яна Райниса 10 стр. 1</v>
          </cell>
          <cell r="N771" t="str">
            <v>09-05-004</v>
          </cell>
        </row>
        <row r="772">
          <cell r="J772" t="str">
            <v>ул. Г. Панфиловцев 29 к.2 стр. 1</v>
          </cell>
          <cell r="N772" t="str">
            <v>09-05-006</v>
          </cell>
        </row>
        <row r="773">
          <cell r="J773" t="str">
            <v>ул.Туристская д.25 к.4 стр.1</v>
          </cell>
          <cell r="N773" t="str">
            <v>09-05-007</v>
          </cell>
        </row>
        <row r="774">
          <cell r="J774" t="str">
            <v>ул. Туристская 23 стр. 1</v>
          </cell>
          <cell r="N774" t="str">
            <v>09-05-008</v>
          </cell>
        </row>
        <row r="775">
          <cell r="J775" t="str">
            <v>ул.Г.Панфиловцев д.37 к.2 стр.1</v>
          </cell>
          <cell r="N775" t="str">
            <v>09-05-009</v>
          </cell>
        </row>
        <row r="776">
          <cell r="J776" t="str">
            <v>ул.Г.Панфиловцев д.47 к.2 стр.1</v>
          </cell>
          <cell r="N776" t="str">
            <v>09-05-010</v>
          </cell>
        </row>
        <row r="777">
          <cell r="J777" t="str">
            <v>б-р Яна Райниса 28/2 стр. 1</v>
          </cell>
          <cell r="N777" t="str">
            <v>09-05-011</v>
          </cell>
        </row>
        <row r="778">
          <cell r="J778" t="str">
            <v>б-р Яна Райниса 20/2 стр. 1</v>
          </cell>
          <cell r="N778" t="str">
            <v>09-05-012</v>
          </cell>
        </row>
        <row r="779">
          <cell r="J779" t="str">
            <v>б-р Яна Райниса 26/2 стр. 1</v>
          </cell>
          <cell r="N779" t="str">
            <v>09-05-013</v>
          </cell>
        </row>
        <row r="780">
          <cell r="J780" t="str">
            <v xml:space="preserve">ул. Туристская 25/2 стр. 1 </v>
          </cell>
          <cell r="N780" t="str">
            <v>09-05-014</v>
          </cell>
        </row>
        <row r="781">
          <cell r="J781" t="str">
            <v>ул. Туристская 13/1 стр. 1</v>
          </cell>
          <cell r="N781" t="str">
            <v>09-05-015</v>
          </cell>
        </row>
        <row r="782">
          <cell r="J782" t="str">
            <v>Я. Райниса д.47 стр.1</v>
          </cell>
          <cell r="N782" t="str">
            <v>09-05-016</v>
          </cell>
        </row>
        <row r="783">
          <cell r="J783" t="str">
            <v>б-р Яна Райниса 43 стр. 1</v>
          </cell>
          <cell r="N783" t="str">
            <v>09-05-017</v>
          </cell>
        </row>
        <row r="784">
          <cell r="J784" t="str">
            <v>б-р Яна Райниса 39 стр. 1</v>
          </cell>
          <cell r="N784" t="str">
            <v>09-05-018</v>
          </cell>
        </row>
        <row r="785">
          <cell r="J785" t="str">
            <v xml:space="preserve"> Донелайтиса пр-д, д.25 стр.1</v>
          </cell>
          <cell r="N785" t="str">
            <v>09-05-019</v>
          </cell>
        </row>
        <row r="786">
          <cell r="J786" t="str">
            <v>В. Лациса д.33 к.1 стр.1</v>
          </cell>
          <cell r="N786" t="str">
            <v>09-05-021</v>
          </cell>
        </row>
        <row r="787">
          <cell r="J787" t="str">
            <v>Донелайтиса пр-д, д.32 стр.1</v>
          </cell>
          <cell r="N787" t="str">
            <v>09-05-023</v>
          </cell>
        </row>
        <row r="788">
          <cell r="J788" t="str">
            <v>ул. Г. Панфиловцев 22/1 стр. 1</v>
          </cell>
          <cell r="N788" t="str">
            <v>09-05-024</v>
          </cell>
        </row>
        <row r="789">
          <cell r="J789" t="str">
            <v>ул. Г. Панфиловцев 22/3 стр. 1</v>
          </cell>
          <cell r="N789" t="str">
            <v>09-05-025</v>
          </cell>
        </row>
        <row r="790">
          <cell r="J790" t="str">
            <v>ул. Г. Панфиловцев 35 стр. 1</v>
          </cell>
          <cell r="N790" t="str">
            <v>09-05-026</v>
          </cell>
        </row>
        <row r="791">
          <cell r="J791" t="str">
            <v>ул. Туристская 19/4 стр. 1</v>
          </cell>
          <cell r="N791" t="str">
            <v>09-05-029</v>
          </cell>
        </row>
        <row r="792">
          <cell r="J792" t="str">
            <v>по заявкам предприятий</v>
          </cell>
        </row>
        <row r="793">
          <cell r="J793" t="str">
            <v>по заявкам предприятий</v>
          </cell>
        </row>
        <row r="794">
          <cell r="J794" t="str">
            <v>Пятницкое ш.11 к.1 стр.1</v>
          </cell>
          <cell r="N794" t="str">
            <v>09-08-002</v>
          </cell>
        </row>
        <row r="795">
          <cell r="J795" t="str">
            <v>ул. Митинская 38/1 стр. 1</v>
          </cell>
          <cell r="N795" t="str">
            <v>09-08-006</v>
          </cell>
        </row>
        <row r="796">
          <cell r="J796" t="str">
            <v>Пятницкое ш. 37 стр. 2</v>
          </cell>
          <cell r="N796" t="str">
            <v>09-08-011</v>
          </cell>
        </row>
        <row r="797">
          <cell r="J797" t="str">
            <v>Пятницкое ш. 27/2 стр. 1</v>
          </cell>
          <cell r="N797" t="str">
            <v>09-08-016</v>
          </cell>
        </row>
        <row r="798">
          <cell r="J798" t="str">
            <v>Пятницкое ш. 45 стр. 1</v>
          </cell>
          <cell r="N798" t="str">
            <v>09-08-020</v>
          </cell>
        </row>
        <row r="799">
          <cell r="J799" t="str">
            <v>Пятницкое ш. 41 стр. 1</v>
          </cell>
          <cell r="N799" t="str">
            <v>09-08-021</v>
          </cell>
        </row>
        <row r="800">
          <cell r="J800" t="str">
            <v>по заявкам предприятий</v>
          </cell>
        </row>
        <row r="801">
          <cell r="J801" t="str">
            <v>ул. Митинская 27/2</v>
          </cell>
          <cell r="N801" t="str">
            <v>09-09-013</v>
          </cell>
        </row>
        <row r="802">
          <cell r="J802" t="str">
            <v>по заявкам предприятий</v>
          </cell>
        </row>
        <row r="803">
          <cell r="J803" t="str">
            <v>ул.Паршина д.35 к.2 стр.1</v>
          </cell>
          <cell r="N803" t="str">
            <v>0313/107</v>
          </cell>
        </row>
        <row r="804">
          <cell r="J804" t="str">
            <v>ул.Д.Бедного 6 к.2 стр.1</v>
          </cell>
          <cell r="N804" t="str">
            <v>0313/132</v>
          </cell>
        </row>
        <row r="805">
          <cell r="J805" t="str">
            <v>Живописная д.5 к.1 стр.1</v>
          </cell>
          <cell r="N805" t="str">
            <v>0313/131</v>
          </cell>
        </row>
        <row r="806">
          <cell r="J806" t="str">
            <v>ул. М.Тухачевского 25 стр. 4</v>
          </cell>
          <cell r="N806" t="str">
            <v>0313/127</v>
          </cell>
        </row>
        <row r="807">
          <cell r="J807" t="str">
            <v>М.Жукова пр-т, 10 стр.1</v>
          </cell>
          <cell r="N807" t="str">
            <v>0313/101</v>
          </cell>
        </row>
        <row r="808">
          <cell r="J808" t="str">
            <v>наб. Новикова-Прибоя 10/3 стр. 1</v>
          </cell>
          <cell r="N808" t="str">
            <v>0313/098</v>
          </cell>
        </row>
        <row r="809">
          <cell r="J809" t="str">
            <v>Н.Ополчения ул.. Д.5 к.2 стр.1</v>
          </cell>
          <cell r="N809" t="str">
            <v>0313/063</v>
          </cell>
        </row>
        <row r="810">
          <cell r="J810" t="str">
            <v>Г.Берзарина ул., д.1 стр.1</v>
          </cell>
          <cell r="N810" t="str">
            <v>0317/092</v>
          </cell>
        </row>
        <row r="811">
          <cell r="J811" t="str">
            <v>наб. Новикова-Прибоя 9/2 стр. 1</v>
          </cell>
          <cell r="N811" t="str">
            <v>0313/119</v>
          </cell>
        </row>
        <row r="812">
          <cell r="J812" t="str">
            <v>М.Тухачевского ул., д.52 стр.1</v>
          </cell>
          <cell r="N812" t="str">
            <v>0319/001</v>
          </cell>
        </row>
        <row r="813">
          <cell r="J813" t="str">
            <v>М.Тухачевского ул., д.50 к.2 стр.1</v>
          </cell>
          <cell r="N813" t="str">
            <v>0320/002</v>
          </cell>
        </row>
        <row r="814">
          <cell r="J814" t="str">
            <v>ул. Д. Бедного 19 стр. 2</v>
          </cell>
          <cell r="N814" t="str">
            <v>0319/015</v>
          </cell>
        </row>
        <row r="815">
          <cell r="J815" t="str">
            <v>М.Жукова пр-т, д.70 стр.2</v>
          </cell>
          <cell r="N815" t="str">
            <v>0313/112</v>
          </cell>
        </row>
        <row r="816">
          <cell r="J816" t="str">
            <v>Г.Глаголева ул, 25/1 стр.1</v>
          </cell>
          <cell r="N816" t="str">
            <v>0320/003</v>
          </cell>
        </row>
        <row r="817">
          <cell r="J817" t="str">
            <v>М.Новикова ул. д.6 к.2 стр.1</v>
          </cell>
          <cell r="N817" t="str">
            <v>0308/020</v>
          </cell>
        </row>
        <row r="818">
          <cell r="J818" t="str">
            <v>ул.Исаковского д.24 к.1 стр.3</v>
          </cell>
          <cell r="N818" t="str">
            <v>09-03-004</v>
          </cell>
        </row>
        <row r="819">
          <cell r="J819" t="str">
            <v>ул. М. Катукова 15/1 стр. 4</v>
          </cell>
          <cell r="N819" t="str">
            <v>09-03-006</v>
          </cell>
        </row>
        <row r="820">
          <cell r="J820" t="str">
            <v>ул. М. Катукова 3 стр. 4</v>
          </cell>
          <cell r="N820" t="str">
            <v>09-03-009</v>
          </cell>
        </row>
        <row r="821">
          <cell r="J821" t="str">
            <v>ул.Кулакова д.15 стр.2</v>
          </cell>
          <cell r="N821" t="str">
            <v>09-03-015</v>
          </cell>
        </row>
        <row r="822">
          <cell r="J822" t="str">
            <v>ул.Кулакова д.16 стр.2</v>
          </cell>
          <cell r="N822" t="str">
            <v>09-03-016</v>
          </cell>
        </row>
        <row r="823">
          <cell r="J823" t="str">
            <v>ул.Кулакова д.12 к.1 стр.4</v>
          </cell>
          <cell r="N823" t="str">
            <v>09-03-017</v>
          </cell>
        </row>
        <row r="824">
          <cell r="J824" t="str">
            <v>Строгинский б-р, д.14 к.2, стр.2</v>
          </cell>
          <cell r="N824" t="str">
            <v>09-03-020</v>
          </cell>
        </row>
        <row r="825">
          <cell r="J825" t="str">
            <v>ул. Твардовского д.6</v>
          </cell>
          <cell r="N825" t="str">
            <v>09-03-058</v>
          </cell>
        </row>
        <row r="826">
          <cell r="J826" t="str">
            <v>ул. Твардовского д.29 стр. 2</v>
          </cell>
          <cell r="N826" t="str">
            <v>09-03-025</v>
          </cell>
        </row>
        <row r="827">
          <cell r="J827" t="str">
            <v>ул. Твардовского д.21 к.1 стр. 2</v>
          </cell>
          <cell r="N827" t="str">
            <v>09-03-026</v>
          </cell>
        </row>
        <row r="828">
          <cell r="J828" t="str">
            <v>ул. Таллинская 16 стр. 2</v>
          </cell>
          <cell r="N828" t="str">
            <v>09-03-028</v>
          </cell>
        </row>
        <row r="829">
          <cell r="J829" t="str">
            <v>ул. Твардовского д.9 к.1 стр. 2</v>
          </cell>
          <cell r="N829" t="str">
            <v>09-03-029</v>
          </cell>
        </row>
        <row r="830">
          <cell r="J830" t="str">
            <v>ул. Твардовского д.1 к.1 стр. 2</v>
          </cell>
          <cell r="N830" t="str">
            <v>09-03-031</v>
          </cell>
        </row>
        <row r="831">
          <cell r="J831" t="str">
            <v>ул. Свободы 87/2 стр.1</v>
          </cell>
          <cell r="N831" t="str">
            <v>09-04-008</v>
          </cell>
        </row>
        <row r="832">
          <cell r="J832" t="str">
            <v>ул.Фомичевой д.2 стр.1</v>
          </cell>
          <cell r="N832" t="str">
            <v>09-04-006</v>
          </cell>
        </row>
        <row r="833">
          <cell r="J833" t="str">
            <v>В.Лациса ул. Д.13 к.2, стр.1</v>
          </cell>
          <cell r="N833" t="str">
            <v>09-04-015</v>
          </cell>
        </row>
        <row r="834">
          <cell r="J834" t="str">
            <v>ул.Фомичевой д.14, к.3, стр.1</v>
          </cell>
          <cell r="N834" t="str">
            <v>09-04-028</v>
          </cell>
        </row>
        <row r="835">
          <cell r="J835" t="str">
            <v>б-р Яна Райниса 20/2 стр. 1</v>
          </cell>
          <cell r="N835" t="str">
            <v>09-05-012</v>
          </cell>
        </row>
        <row r="836">
          <cell r="J836" t="str">
            <v>ул.Туристская д.25 к.4 стр.1</v>
          </cell>
          <cell r="N836" t="str">
            <v>09-05-007</v>
          </cell>
        </row>
        <row r="838">
          <cell r="J838" t="str">
            <v>ул.Фабрициуса д.36 к.1 стр.1</v>
          </cell>
          <cell r="N838" t="str">
            <v>09-06-050</v>
          </cell>
        </row>
        <row r="839">
          <cell r="J839" t="str">
            <v>ул.Свободы д.49 к.2 стр.1</v>
          </cell>
          <cell r="N839" t="str">
            <v>09-06-041</v>
          </cell>
        </row>
        <row r="842">
          <cell r="J842" t="str">
            <v>ул. Фомичевой д.11, стр.2</v>
          </cell>
          <cell r="N842" t="str">
            <v>09-07-013</v>
          </cell>
        </row>
        <row r="843">
          <cell r="J843" t="str">
            <v>Пятницкое ш., 10 стр.1</v>
          </cell>
          <cell r="N843" t="str">
            <v>09-08-026</v>
          </cell>
        </row>
        <row r="844">
          <cell r="J844" t="str">
            <v>Пятницкое ш. 35 стр. 1</v>
          </cell>
          <cell r="N844" t="str">
            <v>09-08-012</v>
          </cell>
        </row>
        <row r="845">
          <cell r="J845" t="str">
            <v xml:space="preserve">Пятницкое ш. , 6-й км </v>
          </cell>
          <cell r="N845" t="str">
            <v>09-08-050</v>
          </cell>
        </row>
        <row r="846">
          <cell r="J846" t="str">
            <v>Пятницкое ш. 16 стр. 2</v>
          </cell>
          <cell r="N846" t="str">
            <v>09-08-025</v>
          </cell>
        </row>
        <row r="847">
          <cell r="J847" t="str">
            <v>ул.Барышиха 20 стр.2</v>
          </cell>
          <cell r="N847" t="str">
            <v>09-09-021</v>
          </cell>
        </row>
        <row r="848">
          <cell r="J848" t="str">
            <v>Щукинская ул., 8 стр.1</v>
          </cell>
          <cell r="N848" t="str">
            <v>0308/034</v>
          </cell>
        </row>
        <row r="849">
          <cell r="J849" t="str">
            <v>Щукинская ул.,12 стр.1</v>
          </cell>
          <cell r="N849" t="str">
            <v>0308/050</v>
          </cell>
        </row>
        <row r="850">
          <cell r="J850" t="str">
            <v>пр-д Строительный14,к.1,стр.2</v>
          </cell>
        </row>
        <row r="851">
          <cell r="J851" t="str">
            <v>по заявкам предприятий</v>
          </cell>
        </row>
        <row r="852">
          <cell r="J852" t="str">
            <v>по заявкам предприятий</v>
          </cell>
        </row>
        <row r="853">
          <cell r="J853" t="str">
            <v>Живописная ул., д.36 к.1 стр.2</v>
          </cell>
          <cell r="N853" t="str">
            <v>0317/089</v>
          </cell>
        </row>
        <row r="854">
          <cell r="J854" t="str">
            <v>ул.Маршала Жукова д.16 к.4 стр.1</v>
          </cell>
          <cell r="N854" t="str">
            <v>0313/072</v>
          </cell>
        </row>
        <row r="855">
          <cell r="J855" t="str">
            <v>ул.Живописная д.6 к.3 стр.1</v>
          </cell>
          <cell r="N855" t="str">
            <v>0313/124</v>
          </cell>
        </row>
        <row r="856">
          <cell r="J856" t="str">
            <v>ул.Народного Ополчения д.20 к.2 стр.2</v>
          </cell>
          <cell r="N856" t="str">
            <v>0319/018</v>
          </cell>
        </row>
        <row r="857">
          <cell r="J857" t="str">
            <v>ул.Народного Ополчения д.26 к.2 стр.1</v>
          </cell>
          <cell r="N857" t="str">
            <v>0319/013</v>
          </cell>
        </row>
        <row r="858">
          <cell r="J858" t="str">
            <v>по заявкам предприятий</v>
          </cell>
        </row>
        <row r="859">
          <cell r="J859" t="str">
            <v>по заявкам предприятий</v>
          </cell>
        </row>
        <row r="860">
          <cell r="J860" t="str">
            <v>В.Лациса ул. д.7 к.4 стр.1, Фомичевой ул., д.14 к.3 стр.1, Фомичевой ул., д.14 к.3 стр.2, Планерная ул., д.14 стр.2, Свободы ул., д.91 к.1 стр.1, Планерная ул., д.7 к.1 стр.1, Свободы ул., д.67 к.4 стр.1, Г.Панфиловцев ул. д.9 к.1 стр.2, Г.Панфиловцев ул.</v>
          </cell>
          <cell r="N860" t="str">
            <v>09-04-033   09-04-028   09-04-005   09-04-036   09-04-022   09-04-013   09-04-002   09-04-020   09-04-038   09-04-012   09-04-034   09-04-032</v>
          </cell>
        </row>
        <row r="861">
          <cell r="J861" t="str">
            <v xml:space="preserve"> </v>
          </cell>
        </row>
        <row r="862">
          <cell r="J862" t="str">
            <v>по заявкам предприятий</v>
          </cell>
        </row>
        <row r="863">
          <cell r="J863" t="str">
            <v>по заявкам предприятий (в т.ч.№ 9-1-1521)</v>
          </cell>
        </row>
        <row r="864">
          <cell r="J864" t="str">
            <v>ул. Фомичевой д.11, стр.2</v>
          </cell>
          <cell r="N864" t="str">
            <v>09-07-013</v>
          </cell>
        </row>
        <row r="865">
          <cell r="J865" t="str">
            <v>Химкинский б-р д.15 стр.1, Я.Райниса б-р д.2 к.3 стр.1, Я.Райниса б-р д.4 к.5 стр.1, Я.Райниса б-р д.13 стр.1</v>
          </cell>
          <cell r="N865" t="str">
            <v>09-07-020   09-07-008   09-07-007   09-07-006</v>
          </cell>
        </row>
        <row r="866">
          <cell r="J866" t="str">
            <v>по заявкам предприятий</v>
          </cell>
        </row>
        <row r="867">
          <cell r="J867" t="str">
            <v>Пятницкое ш. 16 стр. 2</v>
          </cell>
          <cell r="N867" t="str">
            <v>09-08-025</v>
          </cell>
        </row>
        <row r="868">
          <cell r="J868" t="str">
            <v>по заявкам предприятий в т.ч.№ 9-1-1647, 1751</v>
          </cell>
        </row>
        <row r="869">
          <cell r="J869" t="str">
            <v>3-й Митинский пер., д.1 стр.2</v>
          </cell>
          <cell r="N869" t="str">
            <v>09-09-005</v>
          </cell>
        </row>
        <row r="870">
          <cell r="J870" t="str">
            <v>Ангелов пер., 3 стр.1, д.9 к.2 стр.1, ул.Барышиха д.30 к.1 стр.1, д.2 стр.1, 3-й Митинский пер., д.3 к.2 стр.1, д.10 стр.1, ул.Дубравная д.38 стр.1, д.43 стр.1, д.37 стр.1, ул.Митинская д.27 к.2, Волоцкой пер. д.13 к.2 стр.1</v>
          </cell>
          <cell r="N870" t="str">
            <v>09-09-001   09-09-002   09-09-004   09-09-018   09-09-006   09-09-007   09-09-010   09-09-011   09-09-012   09-09-013   09-09-018   09-09-032</v>
          </cell>
        </row>
        <row r="871">
          <cell r="J871" t="str">
            <v>по заявкам предприятий</v>
          </cell>
        </row>
        <row r="872">
          <cell r="J872" t="str">
            <v>Строгинский б-р 12</v>
          </cell>
          <cell r="N872" t="str">
            <v>09-03-048</v>
          </cell>
        </row>
        <row r="873">
          <cell r="J873" t="str">
            <v>Строгинский б-р 22</v>
          </cell>
          <cell r="N873" t="str">
            <v>09-03-049</v>
          </cell>
        </row>
        <row r="874">
          <cell r="J874" t="str">
            <v>Строгинский б-р 30</v>
          </cell>
          <cell r="N874" t="str">
            <v>09-03-050</v>
          </cell>
        </row>
        <row r="875">
          <cell r="J875" t="str">
            <v>Строгинский б-р 15</v>
          </cell>
          <cell r="N875" t="str">
            <v>09-03-052</v>
          </cell>
        </row>
        <row r="876">
          <cell r="J876" t="str">
            <v>Строгинский б-р 5</v>
          </cell>
          <cell r="N876" t="str">
            <v>09-03-053</v>
          </cell>
        </row>
        <row r="877">
          <cell r="J877" t="str">
            <v>Неманский пр. 9</v>
          </cell>
          <cell r="N877" t="str">
            <v>09-03-032</v>
          </cell>
        </row>
        <row r="878">
          <cell r="J878" t="str">
            <v>по заявкам предприятий</v>
          </cell>
        </row>
        <row r="879">
          <cell r="J879" t="str">
            <v>Досфлота пр-д,  д.8 стр.2</v>
          </cell>
          <cell r="N879" t="str">
            <v>09-06-036</v>
          </cell>
        </row>
        <row r="880">
          <cell r="J880" t="str">
            <v>1-й Тушинский пр. 8 стр. 1</v>
          </cell>
          <cell r="N880" t="str">
            <v>09-06-058</v>
          </cell>
        </row>
        <row r="881">
          <cell r="J881" t="str">
            <v>ул. Сходненская 12</v>
          </cell>
          <cell r="N881" t="str">
            <v>09-06-069</v>
          </cell>
        </row>
        <row r="882">
          <cell r="J882" t="str">
            <v>ул. Лодочная 3</v>
          </cell>
          <cell r="N882" t="str">
            <v>09-06-070</v>
          </cell>
        </row>
        <row r="883">
          <cell r="J883" t="str">
            <v>ул. Новопоселковая 13</v>
          </cell>
          <cell r="N883" t="str">
            <v>09-06-071</v>
          </cell>
        </row>
        <row r="884">
          <cell r="J884" t="str">
            <v>ул. Сходненская 11</v>
          </cell>
          <cell r="N884" t="str">
            <v>09-06-049</v>
          </cell>
        </row>
        <row r="885">
          <cell r="J885" t="str">
            <v>по заявкам предприятий</v>
          </cell>
        </row>
        <row r="886">
          <cell r="J886" t="str">
            <v>ул. Г.Глагольева 15 стр.1</v>
          </cell>
          <cell r="N886" t="str">
            <v>0313/087</v>
          </cell>
        </row>
        <row r="887">
          <cell r="J887" t="str">
            <v>ул. М.Тухачевского 25 стр. 4</v>
          </cell>
          <cell r="N887" t="str">
            <v>0313/127</v>
          </cell>
        </row>
        <row r="888">
          <cell r="J888" t="str">
            <v>ул. Глаголева 30/1 стр. 1</v>
          </cell>
          <cell r="N888" t="str">
            <v>0319/019</v>
          </cell>
        </row>
        <row r="889">
          <cell r="J889" t="str">
            <v>по заявкам предприятий</v>
          </cell>
        </row>
        <row r="890">
          <cell r="J890" t="str">
            <v>по заявкам предприятий</v>
          </cell>
        </row>
        <row r="891">
          <cell r="J891" t="str">
            <v>М.Новикова ул., д.6 к.2 стр.1</v>
          </cell>
          <cell r="N891" t="str">
            <v>0308/020</v>
          </cell>
        </row>
        <row r="892">
          <cell r="J892" t="str">
            <v>по заявкам предприятий</v>
          </cell>
        </row>
        <row r="893">
          <cell r="J893" t="str">
            <v>по заявкам предприятий</v>
          </cell>
        </row>
        <row r="894">
          <cell r="J894" t="str">
            <v>по заявкам предприятий</v>
          </cell>
        </row>
        <row r="895">
          <cell r="J895" t="str">
            <v>по заявкам предприятий</v>
          </cell>
        </row>
        <row r="896">
          <cell r="J896" t="str">
            <v>по заявкам предприятий</v>
          </cell>
        </row>
        <row r="897">
          <cell r="J897" t="str">
            <v>по заявкам предприятий (пр-д Донелайтиса д.16 стр.1, ул.В.Петушкова д.10)</v>
          </cell>
          <cell r="N897" t="str">
            <v>09-06-055   09-06-061</v>
          </cell>
        </row>
        <row r="898">
          <cell r="J898" t="str">
            <v>по заявкам предприятий втч № 9-1-1520</v>
          </cell>
        </row>
        <row r="899">
          <cell r="J899" t="str">
            <v>б-р Я.Райниса  д.4 к.5 стр.1, ул.Гпанфиловцев д.6 к.2 стр.1, ул. Штурвальная д.5 к.1 стр.1, б-р Я.Райниса д.13 стр.1, ул. Аэродромная д.7 к. 1 стр.1,  Химкинский д-р д.15 стр.1</v>
          </cell>
          <cell r="N899" t="str">
            <v>09-07-007 09-07-014 09-07-021 09-07-006 09-07-003 09-07-020</v>
          </cell>
        </row>
        <row r="900">
          <cell r="J900" t="str">
            <v>ул. Митинская 38 к.2 стр. 1</v>
          </cell>
          <cell r="N900" t="str">
            <v>09-08-014</v>
          </cell>
        </row>
        <row r="901">
          <cell r="J901" t="str">
            <v>Ангелов пер. 6 к.2 стр. 1</v>
          </cell>
          <cell r="N901" t="str">
            <v>09-08-022</v>
          </cell>
        </row>
        <row r="902">
          <cell r="J902" t="str">
            <v>Пятницкое шоссе, д.27, к.2, стр.1</v>
          </cell>
          <cell r="N902" t="str">
            <v>09-08-016</v>
          </cell>
        </row>
        <row r="903">
          <cell r="J903" t="str">
            <v>по заявкам предприятий в т.ч. №9-1-1750</v>
          </cell>
        </row>
        <row r="904">
          <cell r="J904" t="str">
            <v>Дубравная д.43 стр.1, Митинская ул.д.27 к.2, ул.Барышиха д.12 к.1 стр.1, д.2 стр.1</v>
          </cell>
          <cell r="N904" t="str">
            <v>09-09-011   09-09-011   09-09-016   09-09-018</v>
          </cell>
        </row>
        <row r="905">
          <cell r="J905" t="str">
            <v>по заявкам предприятий</v>
          </cell>
        </row>
        <row r="906">
          <cell r="J906" t="str">
            <v>по предприсаниям ОАТИ</v>
          </cell>
        </row>
        <row r="907">
          <cell r="J907" t="str">
            <v>по предприсаниям ОАТИ</v>
          </cell>
        </row>
        <row r="908">
          <cell r="J908" t="str">
            <v>по предприсаниям ОАТИ</v>
          </cell>
        </row>
        <row r="909">
          <cell r="N909" t="str">
            <v>09-03-003  09-03-005   09-03-006   09-03-006   09-03-007   09-03-008   09-03-011   09-03-033   09-03-034   09-03-035   КП-31</v>
          </cell>
        </row>
        <row r="910">
          <cell r="J910" t="str">
            <v>по предприсаниям ОАТИ в тч № 9-1-1665</v>
          </cell>
        </row>
        <row r="911">
          <cell r="J911" t="str">
            <v>ул.Свободы д.75 к.1 стр.1,, ул.Планерная д.14 к.3 стр.1, ул.планерная д.5 к.1 стр.1, ул.Планерная д.7 к.1 стр.1, ул.Вилиса Лациса д.21 к.4 стр.1</v>
          </cell>
          <cell r="N911" t="str">
            <v>09-04-009   09-04-010   09-04-013   09-04-021  09-04-024</v>
          </cell>
        </row>
        <row r="912">
          <cell r="N912" t="str">
            <v>09-04-007   09-04-005   09-04-022   09-04-040   09-04-029     09-04-034   09-04-032   09-04-003   09-04-026   09-04-039    09-04-012   09-04-060  09-04-033</v>
          </cell>
        </row>
        <row r="913">
          <cell r="J913" t="str">
            <v>по предприсаниям ОАТИ</v>
          </cell>
        </row>
        <row r="914">
          <cell r="J914" t="str">
            <v>по предприсаниям ОАТИ в т.ч. № 9-1-1673, 1674</v>
          </cell>
        </row>
        <row r="915">
          <cell r="J915" t="str">
            <v>ул.Окружная д.17</v>
          </cell>
          <cell r="N915" t="str">
            <v>09-06-065</v>
          </cell>
        </row>
        <row r="916">
          <cell r="J916" t="str">
            <v>2-й Тушинский пр., д.10 стр.1, Фабрициуса ул., д.33 к.4 стр.1, В.Петушкова ул. д.13 к.2 стр.1, Фабрициуса ул., д.20 стр.1, В.Петушкова ул. д.7 стр.1, Окружная ул., д.6 к.2, Донелайтиса пр., д.16 стр.1, Донелайтиса пр., д.16</v>
          </cell>
          <cell r="N916" t="str">
            <v xml:space="preserve">09-06-057   09-06-053   09-06-064   09-06-047   09-06-062   09-06-067   09-06-055   КП-21 </v>
          </cell>
        </row>
        <row r="917">
          <cell r="J917" t="str">
            <v>по предписаниям ОАТИ в т.ч.№ 9-1-1535, 1648-1645</v>
          </cell>
        </row>
        <row r="918">
          <cell r="J918" t="str">
            <v>Химкинский б-р д.15 стр.1</v>
          </cell>
          <cell r="N918" t="str">
            <v>09-07-020</v>
          </cell>
        </row>
        <row r="919">
          <cell r="J919" t="str">
            <v>ул.Аэродромная д.15 стр.1</v>
          </cell>
          <cell r="N919" t="str">
            <v>4-1-40013</v>
          </cell>
        </row>
        <row r="920">
          <cell r="J920" t="str">
            <v>Я.Райниса б-р д.13 стр.1</v>
          </cell>
          <cell r="N920" t="str">
            <v>09-07-006</v>
          </cell>
        </row>
        <row r="922">
          <cell r="J922" t="str">
            <v>по предприсаниям ОАТИ</v>
          </cell>
        </row>
        <row r="923">
          <cell r="J923" t="str">
            <v>Пятницкое ш. 16 стр. 2</v>
          </cell>
          <cell r="N923" t="str">
            <v>09-08-025</v>
          </cell>
        </row>
        <row r="924">
          <cell r="J924" t="str">
            <v>Пятницкое ш. : д.37 стр.2,  д.41 стр.1,  д.40 стр.1, д.6 корп.1</v>
          </cell>
          <cell r="N924" t="str">
            <v>09-08-011 09-08-021 09-08-029 09-08-027</v>
          </cell>
        </row>
        <row r="925">
          <cell r="J925" t="str">
            <v>Пятницкое ш. д.27 к.2 стр.1,  д.25 к.1 стр.1, д.23 к.2 стр.1, Ангелов пер. д.6 к.2 стр.1, д.8 стр.1, д.13 стр.1, КП: Пятницкое ш. д.19 стр.4, д.19 стр.7, д.7 стр.1, д.23 стр.1, д.29, д.39 стр.1</v>
          </cell>
          <cell r="N925" t="str">
            <v>09-08-016 09-08-022 09-08-017  09-08-024 09-08-005 09-08-007 5-1-0001 5-1-0002 5-1-0015 5-1-0025 5-1-0032 5-1-0039</v>
          </cell>
        </row>
        <row r="926">
          <cell r="J926" t="str">
            <v xml:space="preserve">по предписаниям ОАТИ </v>
          </cell>
        </row>
        <row r="927">
          <cell r="J927" t="str">
            <v>по предписаниям ОАТИ  ул.Барышиха д.20 стр.2</v>
          </cell>
          <cell r="N927" t="str">
            <v>09-09-021</v>
          </cell>
        </row>
        <row r="928">
          <cell r="J928" t="str">
            <v>по предприсаниям ОАТИ</v>
          </cell>
        </row>
        <row r="929">
          <cell r="J929" t="str">
            <v>607 проезд, д.22</v>
          </cell>
        </row>
        <row r="930">
          <cell r="J930" t="str">
            <v>ул.Планерная, 2 стр.3</v>
          </cell>
        </row>
        <row r="931">
          <cell r="J931" t="str">
            <v>ул.Фабрициуса, 37</v>
          </cell>
        </row>
        <row r="932">
          <cell r="J932" t="str">
            <v>пр-д Походный, 2, стр.1</v>
          </cell>
        </row>
        <row r="933">
          <cell r="J933" t="str">
            <v>пр-д Строительный, 14, кор.1</v>
          </cell>
        </row>
        <row r="934">
          <cell r="J934" t="str">
            <v>Пятницкое ш., 19, стр.1</v>
          </cell>
        </row>
        <row r="935">
          <cell r="J935" t="str">
            <v>М.О., Красногорский район
п/о "Отрадное" уч. 36</v>
          </cell>
        </row>
        <row r="936">
          <cell r="J936" t="str">
            <v>Дубравная ул., д.55 стр.1</v>
          </cell>
        </row>
        <row r="937">
          <cell r="J937" t="str">
            <v>ул. Центральная 2, стр.2</v>
          </cell>
        </row>
        <row r="938">
          <cell r="J938" t="str">
            <v>В.Лациса ул, д.29 к.1</v>
          </cell>
        </row>
        <row r="939">
          <cell r="J939" t="str">
            <v>Куркинское ш., 29, корп. 13</v>
          </cell>
        </row>
        <row r="940">
          <cell r="J940" t="str">
            <v>607 проезд, д.22</v>
          </cell>
        </row>
        <row r="941">
          <cell r="J941" t="str">
            <v>ул.Планерная, 2 стр.3</v>
          </cell>
        </row>
        <row r="942">
          <cell r="J942" t="str">
            <v>ул.Фабрициуса, 37</v>
          </cell>
        </row>
        <row r="943">
          <cell r="J943" t="str">
            <v>пр-д Походный, 2, стр.1</v>
          </cell>
        </row>
        <row r="944">
          <cell r="J944" t="str">
            <v>пр-д Строительный, 14, кор.1</v>
          </cell>
        </row>
        <row r="945">
          <cell r="J945" t="str">
            <v>Пятницкое ш., 19, стр.6</v>
          </cell>
        </row>
        <row r="946">
          <cell r="J946" t="str">
            <v>Дубравная ул., д.55 стр.1</v>
          </cell>
        </row>
        <row r="947">
          <cell r="J947" t="str">
            <v>В.Лациса ул, д.29 к.1</v>
          </cell>
        </row>
        <row r="948">
          <cell r="J948" t="str">
            <v>см.прил.к дог.</v>
          </cell>
        </row>
        <row r="949">
          <cell r="J949" t="str">
            <v>пр-д Строительный, 14, кор.1</v>
          </cell>
        </row>
        <row r="950">
          <cell r="J950" t="str">
            <v>ул.Фабрициуса, 37</v>
          </cell>
        </row>
        <row r="951">
          <cell r="J951" t="str">
            <v>пр-д Походный, 2, стр.1</v>
          </cell>
        </row>
        <row r="952">
          <cell r="J952" t="str">
            <v>пр-д Походный, 2, стр.1</v>
          </cell>
        </row>
        <row r="953">
          <cell r="J953" t="str">
            <v>пр-д Походный, 2, стр.1</v>
          </cell>
        </row>
        <row r="954">
          <cell r="J954" t="str">
            <v>пр-д Строительный, 14, кор.1</v>
          </cell>
        </row>
        <row r="955">
          <cell r="J955" t="str">
            <v>М.О., Красногорский район
п/о "Отрадное" уч. 36</v>
          </cell>
        </row>
        <row r="956">
          <cell r="J956" t="str">
            <v>М.О., Красногорский район
п/о "Отрадное" уч. 36</v>
          </cell>
        </row>
        <row r="957">
          <cell r="J957" t="str">
            <v>М.О., Красногорский район
п/о "Отрадное" уч. 36</v>
          </cell>
        </row>
        <row r="958">
          <cell r="J958" t="str">
            <v>М.О., Красногорский район
п/о "Отрадное" уч. 36</v>
          </cell>
        </row>
        <row r="959">
          <cell r="J959" t="str">
            <v>М.О., Красногорский район
п/о "Отрадное" уч. 36</v>
          </cell>
        </row>
        <row r="960">
          <cell r="J960" t="str">
            <v>Пятницкое ш., 19, стр.1</v>
          </cell>
        </row>
        <row r="961">
          <cell r="J961" t="str">
            <v>Дубравная ул., д.55 стр.1</v>
          </cell>
        </row>
        <row r="962">
          <cell r="J962" t="str">
            <v>Дубравная ул., д.55 стр.1</v>
          </cell>
        </row>
        <row r="963">
          <cell r="J963" t="str">
            <v>Дубравная ул., д.55 стр.1</v>
          </cell>
        </row>
        <row r="964">
          <cell r="J964" t="str">
            <v>ул. Центральная 2, стр.2</v>
          </cell>
        </row>
        <row r="965">
          <cell r="J965" t="str">
            <v>АИТ № 3аб-1 Новокуркинское ш. д. 35 к. 2 стр. 1, АИТ №3аб-2 Новокуркинское ш. д. 25 к. 2 стр.1,№5 ул. Родионовская д. 5 стр. 1, №12-3 ул. Соколово-Мещерская д. 26 стр. 1, №12-1 ул. Соколово-Мещерская д. 34 стр. 1, №9-2 Куркинское ш. д. 38 к. 1</v>
          </cell>
        </row>
        <row r="966">
          <cell r="J966" t="str">
            <v>607 проезд, д.22</v>
          </cell>
        </row>
        <row r="967">
          <cell r="J967" t="str">
            <v>ул.Фабрициуса, 37</v>
          </cell>
        </row>
        <row r="968">
          <cell r="J968" t="str">
            <v>пр-д Походный, 2, стр.1</v>
          </cell>
        </row>
        <row r="969">
          <cell r="J969" t="str">
            <v>пр-д Строительный, 14, кор.1</v>
          </cell>
        </row>
        <row r="970">
          <cell r="J970" t="str">
            <v>Пятницкое ш., 19, стр.1</v>
          </cell>
        </row>
        <row r="971">
          <cell r="J971" t="str">
            <v>Дубравная ул., д.55 стр.1</v>
          </cell>
        </row>
        <row r="972">
          <cell r="J972" t="str">
            <v>В.Лациса ул, д.29 к.1</v>
          </cell>
        </row>
        <row r="974">
          <cell r="J974" t="str">
            <v>Куркинское ш., 29, корп. 13</v>
          </cell>
        </row>
        <row r="975">
          <cell r="J975" t="str">
            <v>ул. Центральная 2, стр.2</v>
          </cell>
        </row>
        <row r="976">
          <cell r="J976" t="str">
            <v>Врачебный пр. 3</v>
          </cell>
        </row>
        <row r="977">
          <cell r="J977" t="str">
            <v>М.О., Красногорский район
п/о "Отрадное" уч. 36</v>
          </cell>
        </row>
        <row r="978">
          <cell r="J978" t="str">
            <v>М.О., Красногорский район
п/о "Отрадное" уч. 36</v>
          </cell>
        </row>
        <row r="979">
          <cell r="J979" t="str">
            <v>Врачебный пр. 3</v>
          </cell>
        </row>
        <row r="980">
          <cell r="J980" t="str">
            <v>ул. Центральная 2, стр.2</v>
          </cell>
        </row>
        <row r="981">
          <cell r="J981" t="str">
            <v>Куркинское ш., 29, корп. 13</v>
          </cell>
        </row>
        <row r="982">
          <cell r="J982" t="str">
            <v>по заявкам предприятий</v>
          </cell>
        </row>
        <row r="983">
          <cell r="J983" t="str">
            <v>ул.Планерная, 2 по заявкам предприятий</v>
          </cell>
        </row>
        <row r="984">
          <cell r="J984" t="str">
            <v>по заявкам предприятий</v>
          </cell>
        </row>
        <row r="985">
          <cell r="J985" t="str">
            <v>пр-д Походный, 2, стр.1 по заявкам предприятий</v>
          </cell>
        </row>
        <row r="986">
          <cell r="J986" t="str">
            <v>пр-д Строительный, 14, кор.1 по заявкам предприятий</v>
          </cell>
        </row>
        <row r="987">
          <cell r="J987" t="str">
            <v>Пятницкое ш., 19, стр.1 по заявкам предприятий</v>
          </cell>
        </row>
        <row r="988">
          <cell r="J988" t="str">
            <v>Дубравная ул., д.55 стр.1 по заявкам предприятий</v>
          </cell>
        </row>
        <row r="989">
          <cell r="J989" t="str">
            <v>В.Лациса ул, д.29 к.1 по заявкам предприятий</v>
          </cell>
        </row>
        <row r="990">
          <cell r="J990" t="str">
            <v>по заявкам предприятий</v>
          </cell>
        </row>
        <row r="991">
          <cell r="J991" t="str">
            <v>по заявкам предприятий</v>
          </cell>
        </row>
        <row r="992">
          <cell r="J992" t="str">
            <v>по заявкам предприятий</v>
          </cell>
        </row>
        <row r="993">
          <cell r="J993" t="str">
            <v>по заявкам предприятий</v>
          </cell>
        </row>
        <row r="994">
          <cell r="J994" t="str">
            <v>по заявкам предприятий</v>
          </cell>
        </row>
        <row r="995">
          <cell r="J995" t="str">
            <v>по заявкам предприятий</v>
          </cell>
        </row>
        <row r="996">
          <cell r="J996" t="str">
            <v>по заявкам предприятий</v>
          </cell>
        </row>
        <row r="997">
          <cell r="J997" t="str">
            <v>по заявкам предприятий</v>
          </cell>
        </row>
        <row r="998">
          <cell r="J998" t="str">
            <v>по заявкам предприятий</v>
          </cell>
        </row>
        <row r="999">
          <cell r="J999" t="str">
            <v>по заявкам предприятий</v>
          </cell>
        </row>
        <row r="1000">
          <cell r="J1000" t="str">
            <v>по заявкам предприятий</v>
          </cell>
        </row>
        <row r="1001">
          <cell r="J1001" t="str">
            <v>607 проезд, д.22</v>
          </cell>
        </row>
        <row r="1002">
          <cell r="J1002" t="str">
            <v>ул.Фабрициуса, 37</v>
          </cell>
        </row>
        <row r="1003">
          <cell r="J1003" t="str">
            <v>пр-д Походный, 2, стр.1</v>
          </cell>
        </row>
        <row r="1004">
          <cell r="J1004" t="str">
            <v>пр-д Походный, 2, стр.1</v>
          </cell>
        </row>
        <row r="1005">
          <cell r="J1005" t="str">
            <v>пр-д Походный, 2, стр.1</v>
          </cell>
        </row>
        <row r="1006">
          <cell r="J1006" t="str">
            <v>пр-д Походный, 2, стр.1</v>
          </cell>
        </row>
        <row r="1007">
          <cell r="J1007" t="str">
            <v>пр-д Походный, 2, стр.1</v>
          </cell>
        </row>
        <row r="1008">
          <cell r="J1008" t="str">
            <v>пр-д Походный, 2, стр.1</v>
          </cell>
        </row>
        <row r="1009">
          <cell r="J1009" t="str">
            <v>Пятницкое ш., 19, стр.2</v>
          </cell>
        </row>
        <row r="1010">
          <cell r="J1010" t="str">
            <v>Дубравная ул., д.55 стр.1</v>
          </cell>
        </row>
        <row r="1011">
          <cell r="J1011" t="str">
            <v>Дубравная ул., д.55 стр.1</v>
          </cell>
        </row>
        <row r="1012">
          <cell r="J1012" t="str">
            <v>пр-д Походный, 2, стр.1</v>
          </cell>
        </row>
        <row r="1013">
          <cell r="J1013" t="str">
            <v>пр-д Походный, 2, стр.1</v>
          </cell>
        </row>
        <row r="1014">
          <cell r="J1014" t="str">
            <v>607 проезд, д.22</v>
          </cell>
        </row>
        <row r="1015">
          <cell r="J1015" t="str">
            <v>Врачебный пр. 3</v>
          </cell>
        </row>
        <row r="1016">
          <cell r="J1016" t="str">
            <v>Врачебный пр. 3</v>
          </cell>
        </row>
        <row r="1017">
          <cell r="J1017" t="str">
            <v>пр-д Строительный, 14, кор.1</v>
          </cell>
        </row>
        <row r="1018">
          <cell r="J1018" t="str">
            <v>Врачебный пр. 3</v>
          </cell>
        </row>
        <row r="1019">
          <cell r="J1019" t="str">
            <v>пр-д Строительный, 14, кор.1</v>
          </cell>
        </row>
        <row r="1020">
          <cell r="J1020" t="str">
            <v>пр-д Строительный, 14, кор.1</v>
          </cell>
        </row>
        <row r="1021">
          <cell r="J1021" t="str">
            <v>пр-д Строительный, 14, кор.1 (корр на 3квл)</v>
          </cell>
        </row>
        <row r="1022">
          <cell r="J1022" t="str">
            <v>пр-д Строительный, 14, кор.1</v>
          </cell>
        </row>
        <row r="1023">
          <cell r="J1023" t="str">
            <v>М.О., Красногорский район
п/о "Отрадное" уч. 36</v>
          </cell>
        </row>
        <row r="1024">
          <cell r="J1024" t="str">
            <v>Дубравная ул., д.55 стр.1</v>
          </cell>
        </row>
        <row r="1025">
          <cell r="J1025" t="str">
            <v>В.Лациса ул, д.29 к.1</v>
          </cell>
        </row>
        <row r="1026">
          <cell r="J1026" t="str">
            <v>Куркинское ш., 29, корп. 13</v>
          </cell>
        </row>
        <row r="1027">
          <cell r="J1027" t="str">
            <v>Куркинское ш., 29, корп. 13</v>
          </cell>
        </row>
        <row r="1028">
          <cell r="J1028" t="str">
            <v>Куркинское ш., 29, корп. 13</v>
          </cell>
        </row>
        <row r="1032">
          <cell r="J1032" t="str">
            <v>Куркинское ш., 29</v>
          </cell>
        </row>
        <row r="1034">
          <cell r="J1034" t="str">
            <v>ул. Н.Ополчения д. 29 к. 3</v>
          </cell>
        </row>
        <row r="1036">
          <cell r="J1036" t="str">
            <v>Хозспособ</v>
          </cell>
        </row>
        <row r="1037">
          <cell r="J1037" t="str">
            <v>Хозспособ</v>
          </cell>
        </row>
        <row r="1038">
          <cell r="J1038" t="str">
            <v>Хозспособ</v>
          </cell>
        </row>
        <row r="1039">
          <cell r="J1039" t="str">
            <v>Хозспособ</v>
          </cell>
        </row>
        <row r="1040">
          <cell r="J1040" t="str">
            <v>Хозспособ</v>
          </cell>
        </row>
        <row r="1041">
          <cell r="J1041" t="str">
            <v>Хозспособ</v>
          </cell>
        </row>
        <row r="1042">
          <cell r="J1042" t="str">
            <v>Хозспособ</v>
          </cell>
        </row>
        <row r="1043">
          <cell r="J1043" t="str">
            <v>Хозспособ</v>
          </cell>
        </row>
        <row r="1044">
          <cell r="J1044" t="str">
            <v>Хозспособ</v>
          </cell>
        </row>
        <row r="1045">
          <cell r="J1045" t="str">
            <v>Хозспособ</v>
          </cell>
        </row>
        <row r="1046">
          <cell r="J1046" t="str">
            <v>Хозспособ</v>
          </cell>
        </row>
        <row r="1047">
          <cell r="J1047" t="str">
            <v>Хозспособ</v>
          </cell>
        </row>
        <row r="1048">
          <cell r="J1048" t="str">
            <v>Хозспособ</v>
          </cell>
        </row>
        <row r="1049">
          <cell r="J1049" t="str">
            <v>Хозспособ</v>
          </cell>
        </row>
        <row r="1050">
          <cell r="J1050" t="str">
            <v>Хозспособ</v>
          </cell>
        </row>
        <row r="1051">
          <cell r="J1051" t="str">
            <v>Хозспособ</v>
          </cell>
        </row>
        <row r="1052">
          <cell r="J1052" t="str">
            <v>Хозспособ</v>
          </cell>
        </row>
        <row r="1053">
          <cell r="J1053" t="str">
            <v>Хозспособ</v>
          </cell>
        </row>
        <row r="1054">
          <cell r="J1054" t="str">
            <v>по заявкам предприятий</v>
          </cell>
        </row>
        <row r="1055">
          <cell r="J1055" t="str">
            <v>по заявкам предприятий</v>
          </cell>
        </row>
        <row r="1056">
          <cell r="J1056" t="str">
            <v>Хозспособ</v>
          </cell>
        </row>
        <row r="1057">
          <cell r="J1057" t="str">
            <v>Хозспособ</v>
          </cell>
        </row>
        <row r="1058">
          <cell r="J1058" t="str">
            <v>Хозспособ</v>
          </cell>
        </row>
        <row r="1059">
          <cell r="J1059" t="str">
            <v>Хозспособ</v>
          </cell>
        </row>
        <row r="1060">
          <cell r="J1060" t="str">
            <v>Хозспособ</v>
          </cell>
        </row>
        <row r="1061">
          <cell r="J1061" t="str">
            <v>Хозспособ</v>
          </cell>
        </row>
        <row r="1062">
          <cell r="J1062" t="str">
            <v>Хозспособ</v>
          </cell>
        </row>
        <row r="1063">
          <cell r="J1063" t="str">
            <v>Хозспособ</v>
          </cell>
        </row>
        <row r="1064">
          <cell r="J1064" t="str">
            <v>Хозспособ</v>
          </cell>
        </row>
        <row r="1065">
          <cell r="J1065" t="str">
            <v>Хозспособ</v>
          </cell>
        </row>
        <row r="1066">
          <cell r="J1066" t="str">
            <v>Хозспособ</v>
          </cell>
        </row>
        <row r="1067">
          <cell r="J1067" t="str">
            <v>Хозспособ</v>
          </cell>
        </row>
        <row r="1074">
          <cell r="J1074" t="str">
            <v>72ед.ЦТП прил.№ 1 к дог с адресами</v>
          </cell>
        </row>
        <row r="1075">
          <cell r="J1075" t="str">
            <v>13ед.ЦТП прил.№ 1 к дог с адресами</v>
          </cell>
        </row>
        <row r="1076">
          <cell r="J1076" t="str">
            <v>12 ед ЦТП Прил.№ 3 к дог.с адресами</v>
          </cell>
        </row>
        <row r="1077">
          <cell r="N1077" t="str">
            <v>308/039 308/058</v>
          </cell>
        </row>
        <row r="1080">
          <cell r="J1080" t="str">
            <v>Кулакова ул., д.2 стр.4, Исаковского ул., д.27 к.2 стр.2,  Новолучанская ул., д.7 к.1а</v>
          </cell>
          <cell r="N1080" t="str">
            <v>09-03-035   09-03-041   09-03-055</v>
          </cell>
        </row>
        <row r="1081">
          <cell r="J1081" t="str">
            <v>Г.Панфиловцев ул. д.18 к.2,  В.Лациса ул. д.23 к.4 стр.1,  Свободы ул., д.75 к.3</v>
          </cell>
          <cell r="N1081" t="str">
            <v>09-04-018   09-04-026   09-04-027</v>
          </cell>
        </row>
        <row r="1082">
          <cell r="J1082" t="str">
            <v>Я.Райниса б-р д.26 к.2 стр.1</v>
          </cell>
          <cell r="N1082" t="str">
            <v>09-05-013</v>
          </cell>
        </row>
        <row r="1083">
          <cell r="J1083" t="str">
            <v>Свободы ул., д.3 стр.1,  М.Набережная ул., д.7 стр.1,  М.Набережная ул., д.15/1,  Парусный пр-д., д.9 стр.1,  Фабрициуса ул., д.6 к.2 стр.1,  1-й Тушинский пр-д., д.15,  В.Петушкова ул. д.21 стр.1</v>
          </cell>
          <cell r="N1083" t="str">
            <v>09-06-014   09-06-023   09-06-028   09-06-042   09-06-043   09-06-059   09-06-063</v>
          </cell>
        </row>
        <row r="1084">
          <cell r="J1084" t="str">
            <v>Нелидовская ул., д.23 к.2,  Фомичевой ул., д.5 к.2,  Химкинский б-р д.16 к.3 стр.1</v>
          </cell>
          <cell r="N1084" t="str">
            <v>09-07-004   09-07-015   09-07-018</v>
          </cell>
        </row>
        <row r="1085">
          <cell r="J1085" t="str">
            <v>Рословка ул., д.6 к.1 стр.1</v>
          </cell>
          <cell r="N1085" t="str">
            <v>09-09-039</v>
          </cell>
        </row>
        <row r="1086">
          <cell r="J1086" t="str">
            <v xml:space="preserve"> не приняты в 1м кв-ле снято с плана3180т.руб за 6 мес</v>
          </cell>
        </row>
        <row r="1087">
          <cell r="J1087" t="str">
            <v>ул. Твардовского 10 стр. 4</v>
          </cell>
          <cell r="N1087" t="str">
            <v>09-03-046</v>
          </cell>
        </row>
        <row r="1088">
          <cell r="J1088" t="str">
            <v>с 09-03-2Т,3Т,5Т,6Т, 8Т, 11Т-30Т, 48Т-54Т (32ЦТП) см.прил.к дог</v>
          </cell>
        </row>
        <row r="1089">
          <cell r="J1089" t="str">
            <v>ул.Советская 15А, 2-я Новорублевская д.4а</v>
          </cell>
          <cell r="N1089" t="str">
            <v>09-03-044  09-03-045</v>
          </cell>
        </row>
        <row r="1090">
          <cell r="J1090" t="str">
            <v>3 ед ЦТП Прил.№ 3 к дог.с адресами</v>
          </cell>
        </row>
        <row r="1091">
          <cell r="J1091" t="str">
            <v>16 ед ЦТП Прил.№ 3 к дог.с адресами</v>
          </cell>
        </row>
        <row r="1092">
          <cell r="J1092" t="str">
            <v>6 ед ЦТП Прил.№ 3 к дог.с адресами</v>
          </cell>
        </row>
        <row r="1093">
          <cell r="J1093" t="str">
            <v>7 ед ЦТП Прил.№ 3 к дог.с адресами -Энергия-ОМ не обслуживала в 1м кв-ле подрядчик будет заменен внесла изменения в 3м кв-ле учочтить ведутся ли работы во 2м кв-ле и кем</v>
          </cell>
        </row>
        <row r="1094">
          <cell r="J1094" t="str">
            <v>607 проезд, д.22</v>
          </cell>
        </row>
        <row r="1095">
          <cell r="J1095" t="str">
            <v>607 проезд, д.22</v>
          </cell>
        </row>
        <row r="1096">
          <cell r="J1096" t="str">
            <v>ул.Планерная, 2</v>
          </cell>
        </row>
        <row r="1097">
          <cell r="J1097" t="str">
            <v>ул.Планерная, 2</v>
          </cell>
        </row>
        <row r="1098">
          <cell r="J1098" t="str">
            <v>ул.Фабрициуса, 37</v>
          </cell>
        </row>
        <row r="1099">
          <cell r="J1099" t="str">
            <v>пр-д Походный, 2, стр.1</v>
          </cell>
        </row>
        <row r="1100">
          <cell r="J1100" t="str">
            <v>пр-д Походный, 2, стр.1</v>
          </cell>
        </row>
        <row r="1101">
          <cell r="J1101" t="str">
            <v>Врачебный пр. 3</v>
          </cell>
        </row>
        <row r="1102">
          <cell r="J1102" t="str">
            <v>Врачебный пр. 3</v>
          </cell>
        </row>
        <row r="1103">
          <cell r="J1103" t="str">
            <v>пр-д Строительный, 14, кор.1</v>
          </cell>
        </row>
        <row r="1104">
          <cell r="J1104" t="str">
            <v>М.О., Красногорский район
п/о "Отрадное"
Пятницкое ш. 6 км.</v>
          </cell>
        </row>
        <row r="1105">
          <cell r="J1105" t="str">
            <v>М.О., Красногорский район
п/о "Отрадное" уч. 36</v>
          </cell>
        </row>
        <row r="1106">
          <cell r="J1106" t="str">
            <v>М.О., Красногорский район
п/о "Отрадное" уч. 36</v>
          </cell>
        </row>
        <row r="1107">
          <cell r="J1107" t="str">
            <v>Пятницкое ш., 19, стр.1</v>
          </cell>
        </row>
        <row r="1108">
          <cell r="J1108" t="str">
            <v>Пятницкое ш., 19, стр.1</v>
          </cell>
        </row>
        <row r="1109">
          <cell r="J1109" t="str">
            <v>ул. Дубравная, 55, стр.1</v>
          </cell>
        </row>
        <row r="1110">
          <cell r="J1110" t="str">
            <v>ул. Дубравная, 55, стр.1</v>
          </cell>
        </row>
        <row r="1111">
          <cell r="J1111" t="str">
            <v>В.Лациса ул, д.29 к.1</v>
          </cell>
        </row>
        <row r="1112">
          <cell r="J1112" t="str">
            <v>ул. Центральная 2, стр.2</v>
          </cell>
        </row>
        <row r="1113">
          <cell r="J1113" t="str">
            <v>В.Лациса ул, д.29 к.1</v>
          </cell>
        </row>
        <row r="1114">
          <cell r="J1114" t="str">
            <v>Куркинское ш., 29, корп. 13</v>
          </cell>
        </row>
        <row r="1115">
          <cell r="J1115" t="str">
            <v>Куркинское ш., 29, корп. 13</v>
          </cell>
        </row>
        <row r="1118">
          <cell r="J1118" t="str">
            <v>ул. Дубравная, 55, стр.1</v>
          </cell>
        </row>
        <row r="1119">
          <cell r="J1119" t="str">
            <v>ул.Планерная, 2</v>
          </cell>
        </row>
        <row r="1120">
          <cell r="J1120" t="str">
            <v>пр-д Походный, 2, стр.1</v>
          </cell>
        </row>
        <row r="1121">
          <cell r="J1121" t="str">
            <v>В.Лациса ул, д.29 к.1</v>
          </cell>
        </row>
        <row r="1123">
          <cell r="J1123" t="str">
            <v>ул. Центральная 2, стр.1</v>
          </cell>
        </row>
        <row r="1124">
          <cell r="J1124" t="str">
            <v>Куркинское ш., 29, корп. 13</v>
          </cell>
        </row>
        <row r="1125">
          <cell r="J1125" t="str">
            <v>М.О., Красногорский район
п/о "Отрадное" уч. 36</v>
          </cell>
        </row>
        <row r="1126">
          <cell r="J1126" t="str">
            <v>пр-д Походный, 2, стр.1</v>
          </cell>
        </row>
        <row r="1127">
          <cell r="J1127" t="str">
            <v>пр-д Строительный, 14, кор.1</v>
          </cell>
        </row>
        <row r="1128">
          <cell r="J1128" t="str">
            <v>Пятницкое ш., 19, стр.1</v>
          </cell>
        </row>
        <row r="1130">
          <cell r="J1130" t="str">
            <v>М.О., Красногорский район
п/о "Отрадное" уч. 36</v>
          </cell>
        </row>
        <row r="1131">
          <cell r="J1131" t="str">
            <v>607 проезд, д.22</v>
          </cell>
        </row>
        <row r="1132">
          <cell r="J1132" t="str">
            <v>ул.Планерная, 2стр.1</v>
          </cell>
        </row>
        <row r="1133">
          <cell r="J1133" t="str">
            <v>ул.Фабрициуса, 37</v>
          </cell>
        </row>
        <row r="1134">
          <cell r="J1134" t="str">
            <v>пр-д Походный, 2, стр.1</v>
          </cell>
        </row>
        <row r="1135">
          <cell r="J1135" t="str">
            <v>пр-д Строительный, 14, кор.1</v>
          </cell>
        </row>
        <row r="1136">
          <cell r="J1136" t="str">
            <v>Пятницкое ш., 19, стр.2</v>
          </cell>
        </row>
        <row r="1137">
          <cell r="J1137" t="str">
            <v>ул. Дубравная, 55, стр.1</v>
          </cell>
        </row>
        <row r="1138">
          <cell r="J1138" t="str">
            <v>В.Лациса ул, д.29 к.1</v>
          </cell>
        </row>
        <row r="1139">
          <cell r="J1139" t="str">
            <v>В.Лациса ул, д.29 к.1</v>
          </cell>
        </row>
        <row r="1140">
          <cell r="J1140" t="str">
            <v>ул.Планерная, 2</v>
          </cell>
        </row>
        <row r="1141">
          <cell r="J1141" t="str">
            <v>пр-д Походный, 2, стр.1</v>
          </cell>
        </row>
        <row r="1142">
          <cell r="J1142" t="str">
            <v>пр-д Строительный, 14, кор.1</v>
          </cell>
        </row>
        <row r="1143">
          <cell r="J1143" t="str">
            <v>ул. Дубравная, 55, стр.1</v>
          </cell>
        </row>
        <row r="1144">
          <cell r="J1144" t="str">
            <v>В.Лациса ул, д.29 к.1</v>
          </cell>
        </row>
        <row r="1145">
          <cell r="J1145" t="str">
            <v>607 проезд, д.22</v>
          </cell>
        </row>
        <row r="1146">
          <cell r="J1146" t="str">
            <v>пр-д Походный, 2, стр.1</v>
          </cell>
        </row>
        <row r="1147">
          <cell r="J1147" t="str">
            <v>пр-д Строительный, 14, кор.1</v>
          </cell>
        </row>
        <row r="1148">
          <cell r="J1148" t="str">
            <v>Пятницкое ш., 19, стр.1</v>
          </cell>
        </row>
        <row r="1149">
          <cell r="J1149" t="str">
            <v>М.О., Красногорский район
п/о "Отрадное" уч. 36</v>
          </cell>
        </row>
        <row r="1150">
          <cell r="J1150" t="str">
            <v>ул. Дубравная, 55, стр.1</v>
          </cell>
        </row>
        <row r="1151">
          <cell r="J1151" t="str">
            <v>Дубравная ул., д.55 стр.1</v>
          </cell>
        </row>
        <row r="1152">
          <cell r="J1152" t="str">
            <v>ул. Центральная 2, стр.2</v>
          </cell>
        </row>
        <row r="1153">
          <cell r="J1153" t="str">
            <v>607 проезд, д.22</v>
          </cell>
        </row>
        <row r="1154">
          <cell r="J1154" t="str">
            <v>ул.Планерная, 2 стр.3</v>
          </cell>
        </row>
        <row r="1155">
          <cell r="J1155" t="str">
            <v>ул.Фабрициуса, 37</v>
          </cell>
        </row>
        <row r="1156">
          <cell r="J1156" t="str">
            <v>пр-д Походный, 2, стр.1</v>
          </cell>
        </row>
        <row r="1157">
          <cell r="J1157" t="str">
            <v xml:space="preserve">М.О., Красногорский район
п/о "Отрадное" </v>
          </cell>
        </row>
        <row r="1158">
          <cell r="J1158" t="str">
            <v>Пятницкое ш., 19 стр.1</v>
          </cell>
        </row>
        <row r="1159">
          <cell r="J1159" t="str">
            <v>ул. Дубравная, 55, стр.1</v>
          </cell>
        </row>
        <row r="1160">
          <cell r="J1160" t="str">
            <v>В.Лациса ул, д.29 к.1</v>
          </cell>
        </row>
        <row r="1161">
          <cell r="J1161" t="str">
            <v>ул. Центральная 2, стр.2</v>
          </cell>
        </row>
        <row r="1162">
          <cell r="J1162" t="str">
            <v>17 шт АИТ адреса в прил.к дог</v>
          </cell>
        </row>
        <row r="1163">
          <cell r="J1163" t="str">
            <v>607 проезд, д.22</v>
          </cell>
        </row>
        <row r="1164">
          <cell r="J1164" t="str">
            <v>Пятницкое ш., 19</v>
          </cell>
        </row>
        <row r="1165">
          <cell r="J1165" t="str">
            <v>ул. Дубравная, 55, стр.1</v>
          </cell>
        </row>
        <row r="1166">
          <cell r="J1166" t="str">
            <v>Куркинское ш., 29, корп. 13</v>
          </cell>
        </row>
        <row r="1167">
          <cell r="J1167" t="str">
            <v>адреса в прил.к дог</v>
          </cell>
        </row>
        <row r="1168">
          <cell r="J1168" t="str">
            <v>адреса в прил.к дог</v>
          </cell>
        </row>
        <row r="1169">
          <cell r="J1169" t="str">
            <v>адреса в прил.к дог</v>
          </cell>
        </row>
        <row r="1172">
          <cell r="J1172" t="str">
            <v>607 проезд, д.22</v>
          </cell>
        </row>
        <row r="1173">
          <cell r="J1173" t="str">
            <v>ул.Планерная, 2</v>
          </cell>
        </row>
        <row r="1174">
          <cell r="J1174" t="str">
            <v>ул.Фабрициуса, 37</v>
          </cell>
        </row>
        <row r="1175">
          <cell r="J1175" t="str">
            <v>пр-д Походный, 2, стр.1</v>
          </cell>
        </row>
        <row r="1176">
          <cell r="J1176" t="str">
            <v>Врачебный пр. 3</v>
          </cell>
        </row>
        <row r="1177">
          <cell r="J1177" t="str">
            <v>пр-д Строительный, 14, кор.1, АРР-Строительный прд д.12 к.1 стр.3</v>
          </cell>
        </row>
        <row r="1178">
          <cell r="J1178" t="str">
            <v>Строительный прд д.12 к.1 стр.3</v>
          </cell>
        </row>
        <row r="1179">
          <cell r="J1179" t="str">
            <v>Пятницкое ш., 19, стр.1</v>
          </cell>
        </row>
        <row r="1180">
          <cell r="J1180" t="str">
            <v>М.О., Красногорский район
п/о "Отрадное" уч. 36</v>
          </cell>
        </row>
        <row r="1181">
          <cell r="J1181" t="str">
            <v>ул. Дубравная, 55, стр.1</v>
          </cell>
        </row>
        <row r="1183">
          <cell r="J1183" t="str">
            <v>В.Лациса ул, д.29 к.1 стр.1</v>
          </cell>
        </row>
        <row r="1185">
          <cell r="J1185" t="str">
            <v>Куркинское ш., 29, корп. 13</v>
          </cell>
        </row>
        <row r="1188">
          <cell r="J1188" t="str">
            <v>Врачебный пр. 3 (2 узла)</v>
          </cell>
        </row>
        <row r="1190">
          <cell r="J1190" t="str">
            <v>Дубравная ул., д.55 стр.1 (2узла)</v>
          </cell>
        </row>
        <row r="1191">
          <cell r="J1191" t="str">
            <v>ул. Центральная 2, стр.2 (1 узел)</v>
          </cell>
        </row>
        <row r="1192">
          <cell r="J1192" t="str">
            <v>17 узлов</v>
          </cell>
        </row>
        <row r="1193">
          <cell r="J1193" t="str">
            <v>В.Лациса ул, д.29 к.1</v>
          </cell>
        </row>
        <row r="1194">
          <cell r="J1194" t="str">
            <v>В.Лациса ул, д.29 к.1</v>
          </cell>
        </row>
        <row r="1199">
          <cell r="J1199" t="str">
            <v>хозспособ</v>
          </cell>
        </row>
        <row r="1200">
          <cell r="J1200" t="str">
            <v>ГТУ</v>
          </cell>
        </row>
        <row r="1201">
          <cell r="J1201" t="str">
            <v>607 проезд, д.22</v>
          </cell>
        </row>
        <row r="1202">
          <cell r="J1202" t="str">
            <v>ул.Планерная, 2</v>
          </cell>
        </row>
        <row r="1203">
          <cell r="J1203" t="str">
            <v>ул.Фабрициуса, 37</v>
          </cell>
        </row>
        <row r="1204">
          <cell r="J1204" t="str">
            <v>пр-д Походный, 2, стр.1</v>
          </cell>
        </row>
        <row r="1205">
          <cell r="J1205" t="str">
            <v>пр-д Строительный, 14, кор.1</v>
          </cell>
        </row>
        <row r="1206">
          <cell r="J1206" t="str">
            <v>Пятницкое ш., 19, стр.1</v>
          </cell>
        </row>
        <row r="1207">
          <cell r="J1207" t="str">
            <v>ул. Дубравная, 55, стр.1</v>
          </cell>
        </row>
        <row r="1208">
          <cell r="J1208" t="str">
            <v>В.Лациса ул, д.29 к.1</v>
          </cell>
        </row>
        <row r="1209">
          <cell r="J1209" t="str">
            <v>Куркинское ш., 29, корп. 13</v>
          </cell>
        </row>
        <row r="1210">
          <cell r="J1210" t="str">
            <v>Строительный пр-д, д.14 к.1 стр.3</v>
          </cell>
        </row>
        <row r="1212">
          <cell r="J1212" t="str">
            <v>607 проезд, д.22</v>
          </cell>
        </row>
        <row r="1213">
          <cell r="J1213" t="str">
            <v>ул.Планерная, 2</v>
          </cell>
        </row>
        <row r="1214">
          <cell r="J1214" t="str">
            <v>ул.Фабрициуса, 37</v>
          </cell>
        </row>
        <row r="1215">
          <cell r="J1215" t="str">
            <v>пр-д Походный, 2, стр.1</v>
          </cell>
        </row>
        <row r="1216">
          <cell r="J1216" t="str">
            <v>пр-д Строительный, 14, кор.1</v>
          </cell>
        </row>
        <row r="1217">
          <cell r="J1217" t="str">
            <v>Пятницкое ш., 19, стр.1</v>
          </cell>
        </row>
        <row r="1218">
          <cell r="J1218" t="str">
            <v>ул. Дубравная, 55, стр.1</v>
          </cell>
        </row>
        <row r="1219">
          <cell r="J1219" t="str">
            <v>В.Лациса ул, д.29 к.1</v>
          </cell>
        </row>
        <row r="1220">
          <cell r="J1220" t="str">
            <v>Куркинское ш., 29, корп. 13</v>
          </cell>
        </row>
        <row r="1221">
          <cell r="J1221" t="str">
            <v>Строительный пр-д, д.14 к.1 стр.3</v>
          </cell>
        </row>
        <row r="1223">
          <cell r="J1223" t="str">
            <v>Строительный пр-д, д.14 к.1</v>
          </cell>
        </row>
        <row r="1224">
          <cell r="J1224" t="str">
            <v>В.Лациса ул, вл.29</v>
          </cell>
        </row>
        <row r="1225">
          <cell r="J1225" t="str">
            <v>ул. Дубравная, 55, стр.1</v>
          </cell>
        </row>
        <row r="1226">
          <cell r="J1226" t="str">
            <v>ул. Дубравная, 55, стр.1</v>
          </cell>
        </row>
        <row r="1227">
          <cell r="J1227" t="str">
            <v>ул. Дубравная, 55, стр.1</v>
          </cell>
        </row>
        <row r="1228">
          <cell r="J1228" t="str">
            <v>ул. Дубравная, 55, стр.1</v>
          </cell>
        </row>
        <row r="1229">
          <cell r="J1229" t="str">
            <v>ул. Дубравная, 55, стр.1</v>
          </cell>
        </row>
        <row r="1230">
          <cell r="J1230" t="str">
            <v>ул. Дубравная, 55, стр.1</v>
          </cell>
        </row>
        <row r="1231">
          <cell r="J1231" t="str">
            <v>ул. Дубравная, 55, стр.1</v>
          </cell>
        </row>
        <row r="1232">
          <cell r="J1232" t="str">
            <v>ул. Дубравная, 55, стр.1</v>
          </cell>
        </row>
        <row r="1233">
          <cell r="J1233" t="str">
            <v>ул. Дубравная, 55, стр.1 см.вн.№ 9-1-825</v>
          </cell>
        </row>
        <row r="1234">
          <cell r="J1234" t="str">
            <v>Дубравная ул., д.55 стр.1</v>
          </cell>
        </row>
        <row r="1235">
          <cell r="J1235" t="str">
            <v>ул. Дубравная, 55, стр.1</v>
          </cell>
        </row>
        <row r="1236">
          <cell r="J1236" t="str">
            <v>Дубравная ул., д.55 стр.1</v>
          </cell>
        </row>
        <row r="1237">
          <cell r="J1237" t="str">
            <v>Дубравная ул., д.55 стр.1</v>
          </cell>
        </row>
        <row r="1238">
          <cell r="J1238" t="str">
            <v>ул. Дубравная, 55, стр.1</v>
          </cell>
        </row>
        <row r="1239">
          <cell r="J1239" t="str">
            <v>ул. Дубравная, 55, стр.1</v>
          </cell>
        </row>
        <row r="1240">
          <cell r="J1240" t="str">
            <v>ул. Дубравная, 55, стр.1</v>
          </cell>
        </row>
        <row r="1241">
          <cell r="J1241" t="str">
            <v>ул. Дубравная, 55, стр.1</v>
          </cell>
        </row>
        <row r="1242">
          <cell r="J1242" t="str">
            <v>ул. Дубравная, 55, стр.1</v>
          </cell>
        </row>
        <row r="1243">
          <cell r="J1243" t="str">
            <v>ул. Дубравная, 55, стр.1</v>
          </cell>
        </row>
        <row r="1244">
          <cell r="J1244" t="str">
            <v>ул. Дубравная, 55, стр.1</v>
          </cell>
        </row>
        <row r="1245">
          <cell r="J1245" t="str">
            <v>ул. Дубравная, 55, стр.1</v>
          </cell>
        </row>
        <row r="1246">
          <cell r="J1246" t="str">
            <v>ул. Дубравная, 55, стр.1</v>
          </cell>
        </row>
        <row r="1247">
          <cell r="J1247" t="str">
            <v>ул. Дубравная, 55, стр.1</v>
          </cell>
        </row>
        <row r="1248">
          <cell r="J1248" t="str">
            <v>ул. Дубравная, 55, стр.1</v>
          </cell>
        </row>
        <row r="1249">
          <cell r="J1249" t="str">
            <v>ул. Дубравная, 55, стр.1</v>
          </cell>
        </row>
        <row r="1250">
          <cell r="J1250" t="str">
            <v>ул. Дубравная, 55, стр.1</v>
          </cell>
        </row>
        <row r="1251">
          <cell r="J1251" t="str">
            <v>ул. Дубравная, 55, стр.1</v>
          </cell>
        </row>
        <row r="1252">
          <cell r="J1252" t="str">
            <v>ул. Дубравная, 55, стр.1</v>
          </cell>
        </row>
        <row r="1253">
          <cell r="J1253" t="str">
            <v>ул. Дубравная, 55, стр.1</v>
          </cell>
        </row>
        <row r="1254">
          <cell r="J1254" t="str">
            <v>ул. Дубравная, 55, стр.1</v>
          </cell>
        </row>
        <row r="1255">
          <cell r="J1255" t="str">
            <v>ул. Дубравная, 55, стр.1</v>
          </cell>
        </row>
        <row r="1256">
          <cell r="J1256" t="str">
            <v>ул. Дубравная, 55, стр.1</v>
          </cell>
        </row>
        <row r="1257">
          <cell r="J1257" t="str">
            <v>ул. Дубравная, 55, стр.1</v>
          </cell>
        </row>
        <row r="1258">
          <cell r="J1258" t="str">
            <v>ул. Дубравная, 55, стр.1</v>
          </cell>
        </row>
        <row r="1259">
          <cell r="J1259" t="str">
            <v>ул. Дубравная, 55, стр.1</v>
          </cell>
        </row>
        <row r="1260">
          <cell r="J1260" t="str">
            <v>ул. Дубравная, 55, стр.1</v>
          </cell>
        </row>
        <row r="1261">
          <cell r="J1261" t="str">
            <v>Пятницкое ш., 19, стр.1</v>
          </cell>
        </row>
        <row r="1262">
          <cell r="J1262" t="str">
            <v>М.О., Красногорский район
п/о "Отрадное" уч. 36</v>
          </cell>
        </row>
        <row r="1263">
          <cell r="J1263" t="str">
            <v>ул.Планерная, 2</v>
          </cell>
        </row>
        <row r="1264">
          <cell r="J1264" t="str">
            <v>ул.Фабрициуса, 37</v>
          </cell>
        </row>
        <row r="1265">
          <cell r="J1265" t="str">
            <v>РТС "Тушино-2" - ЦТП</v>
          </cell>
        </row>
        <row r="1266">
          <cell r="J1266" t="str">
            <v xml:space="preserve">РТС "Тушино-3" </v>
          </cell>
        </row>
        <row r="1267">
          <cell r="J1267" t="str">
            <v xml:space="preserve">РТС "Тушино-1" </v>
          </cell>
        </row>
        <row r="1268">
          <cell r="J1268" t="str">
            <v>пр-д Походный, 2, стр.1</v>
          </cell>
        </row>
        <row r="1269">
          <cell r="J1269" t="str">
            <v>пр-д Строительный, 14, кор.1</v>
          </cell>
        </row>
        <row r="1270">
          <cell r="J1270" t="str">
            <v>В.Лациса ул, д.29 к.1</v>
          </cell>
        </row>
        <row r="1271">
          <cell r="J1271" t="str">
            <v>ул. Дубравная, 55, стр.1</v>
          </cell>
        </row>
        <row r="1272">
          <cell r="J1272" t="str">
            <v>пр-д Строительный, 14, кор.1</v>
          </cell>
        </row>
        <row r="1273">
          <cell r="J1273" t="str">
            <v>В.Лациса ул, д.29 к.1</v>
          </cell>
        </row>
        <row r="1274">
          <cell r="J1274" t="str">
            <v>ЦТП 115,61,62,63</v>
          </cell>
        </row>
        <row r="1275">
          <cell r="J1275" t="str">
            <v>ЦТП 14,23,42</v>
          </cell>
        </row>
        <row r="1276">
          <cell r="J1276" t="str">
            <v xml:space="preserve"> ЦТП №№18,74,75,76,88,98</v>
          </cell>
        </row>
        <row r="1277">
          <cell r="J1277" t="str">
            <v xml:space="preserve"> ЦТП №№26,45,46,3,27,44</v>
          </cell>
        </row>
        <row r="1278">
          <cell r="J1278" t="str">
            <v xml:space="preserve"> ЦТП  №№176,177,178,179,180,181</v>
          </cell>
        </row>
        <row r="1279">
          <cell r="J1279" t="str">
            <v xml:space="preserve"> ЦТП №168,133</v>
          </cell>
        </row>
        <row r="1280">
          <cell r="J1280" t="str">
            <v xml:space="preserve"> ЦТП №266,270</v>
          </cell>
        </row>
        <row r="1281">
          <cell r="J1281" t="str">
            <v>ул.Фабрициуса, 37</v>
          </cell>
        </row>
        <row r="1282">
          <cell r="J1282" t="str">
            <v>пр-д Походный, 2, стр.1</v>
          </cell>
        </row>
        <row r="1283">
          <cell r="J1283" t="str">
            <v>ул.Планерная, 2</v>
          </cell>
        </row>
        <row r="1284">
          <cell r="J1284" t="str">
            <v>пр-д Строительный, 14, кор.1</v>
          </cell>
        </row>
        <row r="1285">
          <cell r="J1285" t="str">
            <v>В.Лациса ул, д.29 к.1</v>
          </cell>
        </row>
        <row r="1286">
          <cell r="J1286" t="str">
            <v>Пятницкое ш., 19, стр.1</v>
          </cell>
        </row>
        <row r="1287">
          <cell r="J1287" t="str">
            <v>М.О., Красногорский район
п/о "Отрадное" уч. 36</v>
          </cell>
        </row>
        <row r="1288">
          <cell r="J1288" t="str">
            <v>ул. Дубравная, 55, стр.1</v>
          </cell>
        </row>
        <row r="1289">
          <cell r="J1289" t="str">
            <v>Куркинское ш., 29, корп. 13</v>
          </cell>
        </row>
        <row r="1290">
          <cell r="J1290" t="str">
            <v>Куркинское ш., 29, корп. 13</v>
          </cell>
        </row>
        <row r="1291">
          <cell r="J1291" t="str">
            <v>ул. Центральная 2, стр.2</v>
          </cell>
        </row>
        <row r="1292">
          <cell r="J1292" t="str">
            <v>ул.Планерная, 2</v>
          </cell>
        </row>
        <row r="1293">
          <cell r="J1293" t="str">
            <v>ул.Фабрициуса, 37</v>
          </cell>
        </row>
        <row r="1294">
          <cell r="J1294" t="str">
            <v>пр-д Походный, 2, стр.1</v>
          </cell>
        </row>
        <row r="1295">
          <cell r="J1295" t="str">
            <v>пр-д Строительный, 14, кор.1</v>
          </cell>
        </row>
        <row r="1296">
          <cell r="J1296" t="str">
            <v>Пятницкое ш., 19</v>
          </cell>
        </row>
        <row r="1297">
          <cell r="J1297" t="str">
            <v>ул. Дубравная, 55, стр.1</v>
          </cell>
        </row>
        <row r="1298">
          <cell r="J1298" t="str">
            <v>Врачебный пр. 3</v>
          </cell>
        </row>
        <row r="1299">
          <cell r="J1299" t="str">
            <v>В.Лациса ул, д.29 к.1</v>
          </cell>
        </row>
        <row r="1300">
          <cell r="J1300" t="str">
            <v>ул. Центральная 2, стр.2</v>
          </cell>
        </row>
        <row r="1301">
          <cell r="J1301" t="str">
            <v>ул. Дубравная, 55, стр.1</v>
          </cell>
        </row>
        <row r="1302">
          <cell r="J1302" t="str">
            <v>ул. Дубравная, 55, стр.1</v>
          </cell>
        </row>
        <row r="1303">
          <cell r="J1303" t="str">
            <v>М.О., Красногорский район
п/о "Отрадное" уч. 36</v>
          </cell>
        </row>
        <row r="1304">
          <cell r="J1304" t="str">
            <v>М.О., Красногорский район
п/о "Отрадное" уч. 36</v>
          </cell>
        </row>
        <row r="1305">
          <cell r="J1305" t="str">
            <v>607 проезд, д.22</v>
          </cell>
        </row>
        <row r="1306">
          <cell r="J1306" t="str">
            <v>58 ЦТП=72ЧРП см.прил.к дог № 2</v>
          </cell>
          <cell r="N1306" t="str">
            <v>58 ЦТП</v>
          </cell>
        </row>
        <row r="1307">
          <cell r="J1307" t="str">
            <v>57 ЦТП</v>
          </cell>
        </row>
        <row r="1308">
          <cell r="J1308" t="str">
            <v>31 ЦТП</v>
          </cell>
        </row>
        <row r="1309">
          <cell r="J1309" t="str">
            <v>13 ЦТП</v>
          </cell>
        </row>
        <row r="1310">
          <cell r="J1310" t="str">
            <v>23 ЦТП</v>
          </cell>
        </row>
        <row r="1311">
          <cell r="J1311" t="str">
            <v>14 ЦТП</v>
          </cell>
        </row>
        <row r="1312">
          <cell r="J1312" t="str">
            <v>10 ЦТП</v>
          </cell>
        </row>
        <row r="1313">
          <cell r="J1313" t="str">
            <v>35 ЦТП</v>
          </cell>
        </row>
        <row r="1314">
          <cell r="J1314" t="str">
            <v>6 ЦТП</v>
          </cell>
        </row>
        <row r="1315">
          <cell r="J1315" t="str">
            <v>3 ЦТП</v>
          </cell>
        </row>
        <row r="1316">
          <cell r="J1316" t="str">
            <v>13 ЦТП</v>
          </cell>
        </row>
        <row r="1317">
          <cell r="J1317" t="str">
            <v>6 ЦТП</v>
          </cell>
        </row>
        <row r="1318">
          <cell r="J1318" t="str">
            <v>1 ЦТП</v>
          </cell>
        </row>
        <row r="1319">
          <cell r="J1319" t="str">
            <v>3 ЦТП</v>
          </cell>
        </row>
        <row r="1320">
          <cell r="J1320" t="str">
            <v>607 проезд, д.22</v>
          </cell>
        </row>
        <row r="1324">
          <cell r="J1324" t="str">
            <v>Врачебный пр. 3</v>
          </cell>
        </row>
        <row r="1330">
          <cell r="J1330" t="str">
            <v>В.Лациса ул, д.29 к.1</v>
          </cell>
        </row>
        <row r="1333">
          <cell r="J1333" t="str">
            <v xml:space="preserve"> обслуживает Вектор</v>
          </cell>
        </row>
        <row r="1334">
          <cell r="J1334" t="str">
            <v>607 проезд, д.22</v>
          </cell>
        </row>
        <row r="1338">
          <cell r="J1338" t="str">
            <v>Врачебный пр. 3</v>
          </cell>
        </row>
        <row r="1344">
          <cell r="J1344" t="str">
            <v>В.Лациса ул, д.29 к.1</v>
          </cell>
        </row>
        <row r="1347">
          <cell r="J1347" t="str">
            <v xml:space="preserve"> обслуживает Вектор нет договора</v>
          </cell>
        </row>
        <row r="1348">
          <cell r="J1348" t="str">
            <v>607 проезд, д.22</v>
          </cell>
        </row>
        <row r="1352">
          <cell r="J1352" t="str">
            <v>Врачебный пр. 3</v>
          </cell>
        </row>
        <row r="1358">
          <cell r="J1358" t="str">
            <v>В.Лациса ул, д.29 к.1</v>
          </cell>
        </row>
        <row r="1362">
          <cell r="J1362" t="str">
            <v>607 проезд, д.22</v>
          </cell>
        </row>
        <row r="1363">
          <cell r="J1363" t="str">
            <v>ул.Планерная, 2</v>
          </cell>
        </row>
        <row r="1364">
          <cell r="J1364" t="str">
            <v>ул.Фабрициуса, 37</v>
          </cell>
        </row>
        <row r="1365">
          <cell r="J1365" t="str">
            <v>пр-д Походный, 2, стр.1</v>
          </cell>
        </row>
        <row r="1366">
          <cell r="J1366" t="str">
            <v>пр-д Строительный, 14, кор.1</v>
          </cell>
        </row>
        <row r="1367">
          <cell r="J1367" t="str">
            <v>В.Лациса ул, д.29 к.1</v>
          </cell>
        </row>
        <row r="1368">
          <cell r="J1368" t="str">
            <v>ул. Дубравная, 55, стр.1</v>
          </cell>
        </row>
        <row r="1369">
          <cell r="J1369" t="str">
            <v>Пятницкое ш., 19, стр.1</v>
          </cell>
        </row>
        <row r="1370">
          <cell r="J1370" t="str">
            <v>Врачебный пр. 3</v>
          </cell>
        </row>
        <row r="1371">
          <cell r="J1371" t="str">
            <v>Куркинское ш., 29, корп. 13</v>
          </cell>
        </row>
        <row r="1372">
          <cell r="J1372" t="str">
            <v>М.О., Красногорский район
п/о "Отрадное" уч. 36</v>
          </cell>
        </row>
        <row r="1373">
          <cell r="J1373" t="str">
            <v>ул. Центральная 2, стр.2</v>
          </cell>
        </row>
        <row r="1374">
          <cell r="J1374" t="str">
            <v>607 проезд, д.22</v>
          </cell>
        </row>
        <row r="1375">
          <cell r="J1375" t="str">
            <v>ул.Планерная, 2</v>
          </cell>
        </row>
        <row r="1376">
          <cell r="J1376" t="str">
            <v>ул.Фабрициуса, 37</v>
          </cell>
        </row>
        <row r="1377">
          <cell r="J1377" t="str">
            <v>пр-д Походный, 2, стр.1</v>
          </cell>
        </row>
        <row r="1378">
          <cell r="J1378" t="str">
            <v>Врачебный пр. 3</v>
          </cell>
        </row>
        <row r="1379">
          <cell r="J1379" t="str">
            <v>пр-д Строительный, 14, кор.1</v>
          </cell>
        </row>
        <row r="1380">
          <cell r="J1380" t="str">
            <v>Пятницкое ш., 19, стр.1</v>
          </cell>
        </row>
        <row r="1381">
          <cell r="J1381" t="str">
            <v>М.О., Красногорский район
п/о "Отрадное" уч. 36</v>
          </cell>
        </row>
        <row r="1382">
          <cell r="J1382" t="str">
            <v>ул. Дубравная, 55, стр.1</v>
          </cell>
        </row>
        <row r="1383">
          <cell r="J1383" t="str">
            <v>В.Лациса ул, д.29 к.1</v>
          </cell>
        </row>
        <row r="1384">
          <cell r="J1384" t="str">
            <v>ул. Центральная 2, стр.2</v>
          </cell>
        </row>
        <row r="1385">
          <cell r="J1385" t="str">
            <v>РТС Строгино,Тушино1,2,3,4,5,Пенягино,Митино,КТС Покр.Стрешнево,Захарьино</v>
          </cell>
        </row>
        <row r="1386">
          <cell r="J1386" t="str">
            <v>РТС Строгино,Тушино1,2,3,4,5,Пенягино,Митино,КТС Покр.Стрешнево</v>
          </cell>
        </row>
        <row r="1387">
          <cell r="J1387" t="str">
            <v>ул. Дубравная, 55, стр.1</v>
          </cell>
        </row>
        <row r="1388">
          <cell r="J1388" t="str">
            <v>ул. Центральная 2, стр.2</v>
          </cell>
        </row>
        <row r="1390">
          <cell r="J1390" t="str">
            <v>607 проезд, д.22</v>
          </cell>
        </row>
        <row r="1391">
          <cell r="J1391" t="str">
            <v>ул.Планерная, 2</v>
          </cell>
        </row>
        <row r="1392">
          <cell r="J1392" t="str">
            <v>ул.Фабрициуса, 37</v>
          </cell>
        </row>
        <row r="1393">
          <cell r="J1393" t="str">
            <v>пр-д Походный, 2, стр.1</v>
          </cell>
        </row>
        <row r="1394">
          <cell r="J1394" t="str">
            <v>Врачебный пр. 3</v>
          </cell>
        </row>
        <row r="1395">
          <cell r="J1395" t="str">
            <v>пр-д Строительный, 14, кор.1</v>
          </cell>
        </row>
        <row r="1396">
          <cell r="J1396" t="str">
            <v>Пятницкое ш., 19, стр.1</v>
          </cell>
        </row>
        <row r="1397">
          <cell r="J1397" t="str">
            <v>М.О., Красногорский район
п/о "Отрадное" уч. 36</v>
          </cell>
        </row>
        <row r="1398">
          <cell r="J1398" t="str">
            <v>ул. Дубравная, 55, стр.1</v>
          </cell>
        </row>
        <row r="1399">
          <cell r="J1399" t="str">
            <v>В.Лациса ул, д.29 к.1</v>
          </cell>
        </row>
        <row r="1400">
          <cell r="J1400" t="str">
            <v>ул. Центральная 2, стр.2</v>
          </cell>
        </row>
        <row r="1401">
          <cell r="J1401" t="str">
            <v>607 проезд, д.22</v>
          </cell>
        </row>
        <row r="1402">
          <cell r="J1402" t="str">
            <v>ул.Планерная, 2</v>
          </cell>
        </row>
        <row r="1403">
          <cell r="J1403" t="str">
            <v>ул.Фабрициуса, 37</v>
          </cell>
        </row>
        <row r="1404">
          <cell r="J1404" t="str">
            <v>пр-д Походный, 2, стр.1</v>
          </cell>
        </row>
        <row r="1405">
          <cell r="J1405" t="str">
            <v>Врачебный пр. 3</v>
          </cell>
        </row>
        <row r="1406">
          <cell r="J1406" t="str">
            <v>пр-д Строительный, 14, кор.1</v>
          </cell>
        </row>
        <row r="1407">
          <cell r="J1407" t="str">
            <v>Пятницкое ш., 19, стр.1</v>
          </cell>
        </row>
        <row r="1408">
          <cell r="J1408" t="str">
            <v>М.О., Красногорский район
п/о "Отрадное" уч. 36</v>
          </cell>
        </row>
        <row r="1409">
          <cell r="J1409" t="str">
            <v>ул. Дубравная, 55, стр.1</v>
          </cell>
        </row>
        <row r="1410">
          <cell r="J1410" t="str">
            <v>В.Лациса ул, д.29 к.1</v>
          </cell>
        </row>
        <row r="1411">
          <cell r="J1411" t="str">
            <v>ул. Центральная 2, стр.2</v>
          </cell>
        </row>
        <row r="1412">
          <cell r="J1412" t="str">
            <v>607 проезд, д.22</v>
          </cell>
        </row>
        <row r="1413">
          <cell r="J1413" t="str">
            <v>ул.Планерная, 2</v>
          </cell>
        </row>
        <row r="1414">
          <cell r="J1414" t="str">
            <v>ул.Фабрициуса, 37</v>
          </cell>
        </row>
        <row r="1415">
          <cell r="J1415" t="str">
            <v>пр-д Походный, 2, стр.1</v>
          </cell>
        </row>
        <row r="1416">
          <cell r="J1416" t="str">
            <v>Врачебный пр. 3</v>
          </cell>
        </row>
        <row r="1417">
          <cell r="J1417" t="str">
            <v>пр-д Строительный, 14, кор.1</v>
          </cell>
        </row>
        <row r="1418">
          <cell r="J1418" t="str">
            <v>Пятницкое ш., 19, стр.1</v>
          </cell>
        </row>
        <row r="1419">
          <cell r="J1419" t="str">
            <v>М.О., Красногорский район
п/о "Отрадное" уч. 36</v>
          </cell>
        </row>
        <row r="1420">
          <cell r="J1420" t="str">
            <v>ул. Дубравная, 55, стр.1</v>
          </cell>
        </row>
        <row r="1421">
          <cell r="J1421" t="str">
            <v>ул. Дубравная, 55, стр.1</v>
          </cell>
        </row>
        <row r="1422">
          <cell r="J1422" t="str">
            <v>В.Лациса ул, д.29 к.1</v>
          </cell>
        </row>
        <row r="1424">
          <cell r="J1424" t="str">
            <v>Куркинское ш., 29, корп. 13</v>
          </cell>
        </row>
        <row r="1426">
          <cell r="J1426" t="str">
            <v>по заявке предприятий</v>
          </cell>
        </row>
        <row r="1427">
          <cell r="J1427" t="str">
            <v xml:space="preserve">ЦТП </v>
          </cell>
        </row>
        <row r="1428">
          <cell r="J1428" t="str">
            <v>607 проезд, д.22</v>
          </cell>
        </row>
        <row r="1429">
          <cell r="J1429" t="str">
            <v>Куркинское ш., 29, корп. 13</v>
          </cell>
        </row>
        <row r="1430">
          <cell r="J1430" t="str">
            <v>ул.Фабрициуса, 37</v>
          </cell>
        </row>
        <row r="1431">
          <cell r="J1431" t="str">
            <v>ул.Планерная, 2</v>
          </cell>
        </row>
        <row r="1432">
          <cell r="J1432" t="str">
            <v>ул.Планерная, 2</v>
          </cell>
        </row>
        <row r="1433">
          <cell r="J1433" t="str">
            <v>ул.Планерная, 2</v>
          </cell>
        </row>
        <row r="1434">
          <cell r="J1434" t="str">
            <v>пр-д Походный, 2, стр.1</v>
          </cell>
        </row>
        <row r="1435">
          <cell r="J1435" t="str">
            <v>пр-д Походный, 2, стр.1</v>
          </cell>
        </row>
        <row r="1436">
          <cell r="J1436" t="str">
            <v>Врачебный пр. 3</v>
          </cell>
        </row>
        <row r="1437">
          <cell r="J1437" t="str">
            <v>пр-д Строительный, 14, кор.1</v>
          </cell>
        </row>
        <row r="1438">
          <cell r="J1438" t="str">
            <v>М.О., Красногорский район
п/о "Отрадное" уч. 36</v>
          </cell>
        </row>
        <row r="1439">
          <cell r="J1439" t="str">
            <v>Пятницкое ш., 19, стр.1</v>
          </cell>
        </row>
        <row r="1440">
          <cell r="J1440" t="str">
            <v>Пятницкое ш., 19, стр.1</v>
          </cell>
        </row>
        <row r="1441">
          <cell r="J1441" t="str">
            <v>Пятницкое ш., 19, стр.1</v>
          </cell>
        </row>
        <row r="1442">
          <cell r="J1442" t="str">
            <v>ул. Дубравная, 55, стр.1</v>
          </cell>
        </row>
        <row r="1443">
          <cell r="J1443" t="str">
            <v>ул. Центральная 2, стр.2</v>
          </cell>
        </row>
        <row r="1444">
          <cell r="J1444" t="str">
            <v>В.Лациса ул, д.29 к.1</v>
          </cell>
        </row>
        <row r="1445">
          <cell r="J1445" t="str">
            <v>В.Лациса ул, д.29 к.1</v>
          </cell>
        </row>
        <row r="1446">
          <cell r="J1446" t="str">
            <v>В.Лациса ул, д.29 к.1</v>
          </cell>
        </row>
        <row r="1447">
          <cell r="J1447" t="str">
            <v xml:space="preserve">58 ЦТП </v>
          </cell>
        </row>
        <row r="1448">
          <cell r="J1448" t="str">
            <v xml:space="preserve">29 ЦТП </v>
          </cell>
        </row>
        <row r="1449">
          <cell r="J1449" t="str">
            <v xml:space="preserve">28 ЦТП </v>
          </cell>
        </row>
        <row r="1450">
          <cell r="J1450" t="str">
            <v xml:space="preserve">45 ЦТП </v>
          </cell>
        </row>
        <row r="1451">
          <cell r="J1451" t="str">
            <v xml:space="preserve">8 ЦТП </v>
          </cell>
        </row>
        <row r="1452">
          <cell r="J1452" t="str">
            <v>35ЦТП</v>
          </cell>
        </row>
        <row r="1453">
          <cell r="J1453" t="str">
            <v>31 ЦТП</v>
          </cell>
        </row>
        <row r="1454">
          <cell r="J1454" t="str">
            <v xml:space="preserve">36 ЦТП </v>
          </cell>
        </row>
        <row r="1455">
          <cell r="J1455" t="str">
            <v>607 проезд, д.22</v>
          </cell>
        </row>
        <row r="1456">
          <cell r="J1456" t="str">
            <v>Все</v>
          </cell>
        </row>
        <row r="1457">
          <cell r="J1457" t="str">
            <v>ул. Дубравная, 55, стр.1</v>
          </cell>
        </row>
        <row r="1458">
          <cell r="J1458" t="str">
            <v>РТС Тушино-4</v>
          </cell>
        </row>
        <row r="1459">
          <cell r="J1459" t="str">
            <v>ул. Дубравная, 55, стр.1</v>
          </cell>
        </row>
        <row r="1460">
          <cell r="J1460" t="str">
            <v>по заявкам предприятий</v>
          </cell>
        </row>
        <row r="1461">
          <cell r="J1461" t="str">
            <v>по заявкам предприятий</v>
          </cell>
        </row>
        <row r="1462">
          <cell r="J1462" t="str">
            <v>по заявкам предприятий</v>
          </cell>
        </row>
        <row r="1463">
          <cell r="J1463" t="str">
            <v>по заявкам предприятий</v>
          </cell>
        </row>
        <row r="1464">
          <cell r="J1464" t="str">
            <v>по заявкам предприятий</v>
          </cell>
        </row>
        <row r="1465">
          <cell r="J1465" t="str">
            <v>по заявкам предприятий</v>
          </cell>
        </row>
        <row r="1466">
          <cell r="J1466" t="str">
            <v>по заявкам предприятий</v>
          </cell>
        </row>
        <row r="1467">
          <cell r="J1467" t="str">
            <v>по заявкам предприятий</v>
          </cell>
        </row>
        <row r="1468">
          <cell r="J1468" t="str">
            <v>по заявкам предприятий</v>
          </cell>
        </row>
        <row r="1469">
          <cell r="J1469" t="str">
            <v>по заявкам предприятий</v>
          </cell>
        </row>
        <row r="1470">
          <cell r="J1470" t="str">
            <v>по заявкам предприятий</v>
          </cell>
        </row>
        <row r="1471">
          <cell r="J1471" t="str">
            <v>13 ЦТП: Исаковского ул, д.12 к.1 стр.2 М.Катукова ул., д.3 стр.4 Строгинский б-р, д.17 стр.4 Советская ул., д.15а Новорублевская 2-я ул., д.4а Строгинский б-р, д.22 к.2 Новолучанская ул., д.7 к.1а Строгинский б-р, д.26 к.4 Твардовского ул., д.4 к.3 Новору</v>
          </cell>
          <cell r="N1471" t="str">
            <v>09-03-007 09-03-009 09-03-011 09-03-044 09-03-045 09-03-047 09-03-055 09-03-056 09-03-057 09-03-060 09-03-061 09-03-062 09-03-063</v>
          </cell>
        </row>
        <row r="1472">
          <cell r="J1472" t="str">
            <v>8ЦТП</v>
          </cell>
        </row>
        <row r="1473">
          <cell r="J1473" t="str">
            <v>9ЦТП</v>
          </cell>
        </row>
        <row r="1474">
          <cell r="J1474" t="str">
            <v>3ЦТП</v>
          </cell>
        </row>
        <row r="1476">
          <cell r="J1476" t="str">
            <v>3ЦТП</v>
          </cell>
        </row>
        <row r="1477">
          <cell r="J1477" t="str">
            <v>не обслуживают</v>
          </cell>
        </row>
        <row r="1478">
          <cell r="J1478" t="str">
            <v>6ЦТП</v>
          </cell>
        </row>
        <row r="1479">
          <cell r="J1479" t="str">
            <v>В.Лациса ул, д.29 к.1 (не обслуживают)</v>
          </cell>
        </row>
        <row r="1480">
          <cell r="J1480" t="str">
            <v>не обслуживают</v>
          </cell>
        </row>
        <row r="1481">
          <cell r="J1481" t="str">
            <v xml:space="preserve"> 6ЦТП: Обслуживание пластинчатых теплообменников (пассивация, промывка, замена фильтров)</v>
          </cell>
        </row>
        <row r="1482">
          <cell r="J1482" t="str">
            <v>8 ЦТПОбслуживание пластинчатых теплообменников (пассивация, промывка, замена фильтров)</v>
          </cell>
        </row>
        <row r="1510">
          <cell r="J1510" t="str">
            <v>В.Лациса ул, д.29 к.1</v>
          </cell>
        </row>
        <row r="1515">
          <cell r="J1515" t="str">
            <v>607 проезд, д.22</v>
          </cell>
        </row>
        <row r="1516">
          <cell r="J1516" t="str">
            <v>ул.Планерная, 2</v>
          </cell>
        </row>
        <row r="1517">
          <cell r="J1517" t="str">
            <v>ул.Фабрициуса, 37</v>
          </cell>
        </row>
        <row r="1518">
          <cell r="J1518" t="str">
            <v>пр-д Походный, 2, стр.1</v>
          </cell>
        </row>
        <row r="1519">
          <cell r="J1519" t="str">
            <v>Врачебный пр. 3</v>
          </cell>
        </row>
        <row r="1520">
          <cell r="J1520" t="str">
            <v>пр-д Строительный, 14, кор.1</v>
          </cell>
        </row>
        <row r="1521">
          <cell r="J1521" t="str">
            <v>Пятницкое ш., 19, стр.1</v>
          </cell>
        </row>
        <row r="1522">
          <cell r="J1522" t="str">
            <v>М.О., Красногорский район
п/о "Отрадное" уч. 36</v>
          </cell>
        </row>
        <row r="1523">
          <cell r="J1523" t="str">
            <v>ул. Дубравная, 55, стр.1</v>
          </cell>
        </row>
        <row r="1524">
          <cell r="J1524" t="str">
            <v>ул. Дубравная, 55, стр.1</v>
          </cell>
        </row>
        <row r="1525">
          <cell r="J1525" t="str">
            <v>В.Лациса ул, д.29 к.1</v>
          </cell>
        </row>
        <row r="1526">
          <cell r="J1526" t="str">
            <v>В.Лациса ул, вл.29</v>
          </cell>
        </row>
        <row r="1527">
          <cell r="J1527" t="str">
            <v>Куркинское ш., 29, корп. 13</v>
          </cell>
        </row>
        <row r="1530">
          <cell r="J1530" t="str">
            <v>607 проезд, д.22</v>
          </cell>
        </row>
        <row r="1531">
          <cell r="J1531" t="str">
            <v>ул.Планерная, 2</v>
          </cell>
        </row>
        <row r="1532">
          <cell r="J1532" t="str">
            <v>ул.Фабрициуса, 37</v>
          </cell>
        </row>
        <row r="1533">
          <cell r="J1533" t="str">
            <v>пр-д Походный, 2, стр.1</v>
          </cell>
        </row>
        <row r="1534">
          <cell r="J1534" t="str">
            <v>Врачебный пр. 3</v>
          </cell>
        </row>
        <row r="1535">
          <cell r="J1535" t="str">
            <v>пр-д Строительный, 14, кор.1</v>
          </cell>
        </row>
        <row r="1536">
          <cell r="J1536" t="str">
            <v>Пятницкое ш., 19, стр.1</v>
          </cell>
        </row>
        <row r="1537">
          <cell r="J1537" t="str">
            <v>М.О., Красногорский район
п/о "Отрадное" уч. 36</v>
          </cell>
        </row>
        <row r="1538">
          <cell r="J1538" t="str">
            <v>ул. Дубравная, 55, стр.1</v>
          </cell>
        </row>
        <row r="1539">
          <cell r="J1539" t="str">
            <v>ул. Дубравная, 55, стр.1</v>
          </cell>
        </row>
        <row r="1540">
          <cell r="J1540" t="str">
            <v>В.Лациса ул, д.29 к.1</v>
          </cell>
        </row>
        <row r="1541">
          <cell r="J1541" t="str">
            <v>В.Лациса ул, вл.29</v>
          </cell>
        </row>
        <row r="1542">
          <cell r="J1542" t="str">
            <v>Куркинское ш., 29, корп. 13</v>
          </cell>
        </row>
        <row r="1544">
          <cell r="J1544" t="str">
            <v>ул.Планерная, 2</v>
          </cell>
        </row>
        <row r="1545">
          <cell r="J1545" t="str">
            <v>Госсбор по счетам РОСТЕСТа</v>
          </cell>
        </row>
        <row r="1546">
          <cell r="J1546" t="str">
            <v>607 проезд, д.22</v>
          </cell>
        </row>
        <row r="1547">
          <cell r="J1547" t="str">
            <v>607 проезд, д.22</v>
          </cell>
        </row>
        <row r="1548">
          <cell r="J1548" t="str">
            <v>ул.Фабрициуса, 37</v>
          </cell>
        </row>
        <row r="1549">
          <cell r="J1549" t="str">
            <v>пр-д Походный, 2, стр.1</v>
          </cell>
        </row>
        <row r="1550">
          <cell r="J1550" t="str">
            <v>РТС "Митино"</v>
          </cell>
        </row>
        <row r="1551">
          <cell r="J1551" t="str">
            <v>пр-д Строительный, 14, кор.1</v>
          </cell>
        </row>
        <row r="1552">
          <cell r="J1552" t="str">
            <v>ул. Дубравная, 55, стр.1</v>
          </cell>
        </row>
        <row r="1553">
          <cell r="J1553" t="str">
            <v>КТС "Захарьино"</v>
          </cell>
        </row>
        <row r="1554">
          <cell r="J1554" t="str">
            <v>М.О., Красногорский район
п/о "Отрадное" уч. 36</v>
          </cell>
        </row>
        <row r="1555">
          <cell r="J1555" t="str">
            <v>ул. Дубравная, 55, стр.1</v>
          </cell>
        </row>
        <row r="1556">
          <cell r="J1556" t="str">
            <v>Куркинское ш., 29, корп. 13</v>
          </cell>
        </row>
        <row r="1557">
          <cell r="J1557" t="str">
            <v>Врачебный пр. 3</v>
          </cell>
        </row>
        <row r="1558">
          <cell r="J1558" t="str">
            <v>607 проезд, д.22</v>
          </cell>
        </row>
        <row r="1559">
          <cell r="J1559" t="str">
            <v>пр-д Походный, 2, стр.1</v>
          </cell>
        </row>
        <row r="1560">
          <cell r="J1560" t="str">
            <v>пр-д Походный, 2, стр.1</v>
          </cell>
        </row>
        <row r="1561">
          <cell r="J1561" t="str">
            <v>Пятницкое ш., 19, стр.1</v>
          </cell>
        </row>
        <row r="1562">
          <cell r="J1562" t="str">
            <v>ул. Дубравная, 55, стр.1</v>
          </cell>
        </row>
        <row r="1563">
          <cell r="J1563" t="str">
            <v>Куркинское ш., 29, корп. 13</v>
          </cell>
        </row>
        <row r="1564">
          <cell r="J1564" t="str">
            <v>607 проезд, д.22</v>
          </cell>
        </row>
        <row r="1565">
          <cell r="J1565" t="str">
            <v>ул.Планерная, 2</v>
          </cell>
        </row>
        <row r="1566">
          <cell r="J1566" t="str">
            <v>ул.Фабрициуса, 37</v>
          </cell>
        </row>
        <row r="1567">
          <cell r="J1567" t="str">
            <v>пр-д Походный, 2, стр.1</v>
          </cell>
        </row>
        <row r="1568">
          <cell r="J1568" t="str">
            <v>Врачебный пр. 3</v>
          </cell>
        </row>
        <row r="1569">
          <cell r="J1569" t="str">
            <v>пр-д Строительный, 14, кор.1</v>
          </cell>
        </row>
        <row r="1570">
          <cell r="J1570" t="str">
            <v>Пятницкое ш., 19, стр.1</v>
          </cell>
        </row>
        <row r="1571">
          <cell r="J1571" t="str">
            <v>М.О., Красногорский район
п/о "Отрадное" уч. 36</v>
          </cell>
        </row>
        <row r="1572">
          <cell r="J1572" t="str">
            <v>ул. Дубравная, 55, стр.1</v>
          </cell>
        </row>
        <row r="1573">
          <cell r="J1573" t="str">
            <v>ул. Дубравная, 55, стр.1</v>
          </cell>
        </row>
        <row r="1574">
          <cell r="J1574" t="str">
            <v>В.Лациса ул, д.29 к.1</v>
          </cell>
        </row>
        <row r="1575">
          <cell r="J1575" t="str">
            <v>ул. Центральная 2, стр.2</v>
          </cell>
        </row>
        <row r="1576">
          <cell r="J1576" t="str">
            <v>Куркинское ш., 29, корп. 13</v>
          </cell>
        </row>
        <row r="1578">
          <cell r="J1578" t="str">
            <v>ул. Дубравная, 55, стр.1</v>
          </cell>
        </row>
        <row r="1579">
          <cell r="J1579" t="str">
            <v>М.О., Красногорский район
п/о "Отрадное" уч. 36</v>
          </cell>
        </row>
        <row r="1580">
          <cell r="J1580" t="str">
            <v>по заявкам предприятий</v>
          </cell>
        </row>
        <row r="1581">
          <cell r="J1581" t="str">
            <v>по заявкам предприятий</v>
          </cell>
        </row>
        <row r="1582">
          <cell r="J1582" t="str">
            <v>по заявкам предприятий</v>
          </cell>
        </row>
        <row r="1583">
          <cell r="J1583" t="str">
            <v>по заявкам предприятий</v>
          </cell>
        </row>
        <row r="1584">
          <cell r="J1584" t="str">
            <v>по заявкам предприятий</v>
          </cell>
        </row>
        <row r="1585">
          <cell r="J1585" t="str">
            <v>по заявкам предприятий</v>
          </cell>
        </row>
        <row r="1586">
          <cell r="J1586" t="str">
            <v>по заявкам предприятий</v>
          </cell>
        </row>
        <row r="1587">
          <cell r="J1587" t="str">
            <v>по заявкам предприятий</v>
          </cell>
        </row>
        <row r="1588">
          <cell r="J1588" t="str">
            <v>по заявкам предприятий</v>
          </cell>
        </row>
        <row r="1589">
          <cell r="J1589" t="str">
            <v>по заявкам предприятий</v>
          </cell>
        </row>
        <row r="1590">
          <cell r="J1590" t="str">
            <v>по заявкам предприятий</v>
          </cell>
        </row>
        <row r="1591">
          <cell r="J1591" t="str">
            <v>по заявкам предприятий</v>
          </cell>
        </row>
        <row r="1592">
          <cell r="J1592" t="str">
            <v>по заявкам предприятий</v>
          </cell>
        </row>
        <row r="1593">
          <cell r="J1593" t="str">
            <v>по заявкам предприятий</v>
          </cell>
        </row>
        <row r="1594">
          <cell r="J1594" t="str">
            <v>по заявкам предприятий</v>
          </cell>
        </row>
        <row r="1595">
          <cell r="J1595" t="str">
            <v>по заявкам предприятий</v>
          </cell>
        </row>
        <row r="1596">
          <cell r="J1596" t="str">
            <v>по заявкам предприятий</v>
          </cell>
        </row>
        <row r="1597">
          <cell r="J1597" t="str">
            <v>по заявкам предприятий (КТС)</v>
          </cell>
        </row>
        <row r="1598">
          <cell r="J1598" t="str">
            <v>по заявкам предприятий</v>
          </cell>
        </row>
        <row r="1599">
          <cell r="J1599" t="str">
            <v>по заявкам предприятий</v>
          </cell>
        </row>
        <row r="1600">
          <cell r="J1600" t="str">
            <v>по заявкам предприятий (КТС)</v>
          </cell>
        </row>
        <row r="1601">
          <cell r="J1601" t="str">
            <v>по заявкам предприятий</v>
          </cell>
        </row>
        <row r="1602">
          <cell r="J1602" t="str">
            <v>по заявкам предприятий</v>
          </cell>
        </row>
        <row r="1603">
          <cell r="J1603" t="str">
            <v>по заявкам предприятий</v>
          </cell>
        </row>
        <row r="1604">
          <cell r="J1604" t="str">
            <v>по заявкам предприятий</v>
          </cell>
        </row>
        <row r="1605">
          <cell r="J1605" t="str">
            <v>ул.М.Тухачесвкого д.35 к.1 стр.3</v>
          </cell>
          <cell r="N1605" t="str">
            <v>0319/022</v>
          </cell>
        </row>
        <row r="1606">
          <cell r="J1606" t="str">
            <v>по заявкам предприятий (в т.ч.с № 9-1-1100 по 9-1-1104)</v>
          </cell>
        </row>
        <row r="1607">
          <cell r="J1607" t="str">
            <v>ул. Исаковского 24/1 стр 3</v>
          </cell>
          <cell r="N1607" t="str">
            <v>09-03-004</v>
          </cell>
        </row>
        <row r="1608">
          <cell r="J1608" t="str">
            <v>ул.М.Катукова д.3 стр.4</v>
          </cell>
          <cell r="N1608" t="str">
            <v>09-03-009</v>
          </cell>
        </row>
        <row r="1609">
          <cell r="J1609" t="str">
            <v>ул.М.Кулакова д.16 стр.2</v>
          </cell>
          <cell r="N1609" t="str">
            <v>09-03-016</v>
          </cell>
        </row>
        <row r="1610">
          <cell r="J1610" t="str">
            <v>ул. Твардовского 29 стр. 2</v>
          </cell>
          <cell r="N1610" t="str">
            <v>09-03-025</v>
          </cell>
        </row>
        <row r="1611">
          <cell r="J1611" t="str">
            <v>ул.Твардовского д.1 к.1 стр.2</v>
          </cell>
          <cell r="N1611" t="str">
            <v>09-03-031</v>
          </cell>
        </row>
        <row r="1612">
          <cell r="J1612" t="str">
            <v>по заявкам предприятий (в т.ч.с № 9-1-1105 по 9-1-1109, -1446)</v>
          </cell>
        </row>
        <row r="1613">
          <cell r="J1613" t="str">
            <v>ул.Г.Панфиловцев д.12 стр.2 ул.В.Лациса д.7 к.4 стр1 ул.Свободы д.85 к.2 стр.1 ул.Свободы д.67 к.4 к.1</v>
          </cell>
          <cell r="N1613" t="str">
            <v>09-04-011   09-04-033   09-04-040   09-04-002</v>
          </cell>
        </row>
        <row r="1614">
          <cell r="J1614" t="str">
            <v>ул.Свободы д.95/1 стр.1</v>
          </cell>
          <cell r="N1614" t="str">
            <v>09-04-030</v>
          </cell>
        </row>
        <row r="1615">
          <cell r="J1615" t="str">
            <v>ул.Планерная д.24 стр.1</v>
          </cell>
          <cell r="N1615" t="str">
            <v>09-04-034</v>
          </cell>
        </row>
        <row r="1616">
          <cell r="J1616" t="str">
            <v>ул.Г.Панфиловцев д.9 к.1 стр.1</v>
          </cell>
          <cell r="N1616" t="str">
            <v>09-04-038</v>
          </cell>
        </row>
        <row r="1617">
          <cell r="J1617" t="str">
            <v>ул.Фомичевой д.8 стр.1</v>
          </cell>
          <cell r="N1617" t="str">
            <v>09-04-042</v>
          </cell>
        </row>
        <row r="1618">
          <cell r="J1618" t="str">
            <v>ул.В.Лациса  д.4 (роддом)</v>
          </cell>
          <cell r="N1618" t="str">
            <v>09-04-055</v>
          </cell>
        </row>
        <row r="1619">
          <cell r="J1619" t="str">
            <v>по заявкам предприятий (в т.ч.с № 9-1-1110 по 9-1-1111, 1576)</v>
          </cell>
        </row>
        <row r="1620">
          <cell r="J1620" t="str">
            <v>ул.Г.Панфиловцев д.47 к.2 стр.1</v>
          </cell>
          <cell r="N1620" t="str">
            <v>09-05-010</v>
          </cell>
        </row>
        <row r="1621">
          <cell r="J1621" t="str">
            <v>ул.Туристская д.25 к.4 стр.1</v>
          </cell>
          <cell r="N1621" t="str">
            <v>09-05-007   09-05-009</v>
          </cell>
        </row>
        <row r="1622">
          <cell r="J1622" t="str">
            <v>Туристская д.13 к.1 стр.1=2шт</v>
          </cell>
          <cell r="N1622" t="str">
            <v xml:space="preserve"> 09-05-015</v>
          </cell>
        </row>
        <row r="1623">
          <cell r="J1623" t="str">
            <v>по заявкам предприятий (в т.ч.с № 9-1-1114 по 9-1-1116)</v>
          </cell>
        </row>
        <row r="1624">
          <cell r="J1624" t="str">
            <v>ул.Свободы д.26 стр.1</v>
          </cell>
          <cell r="N1624" t="str">
            <v>09-06-032   09-06-034</v>
          </cell>
        </row>
        <row r="1625">
          <cell r="J1625" t="str">
            <v>ул.Свободы д.49 к.2 стр.1</v>
          </cell>
          <cell r="N1625" t="str">
            <v>09-06-041</v>
          </cell>
        </row>
        <row r="1626">
          <cell r="J1626" t="str">
            <v>ул.В.Петушкова д.13/2 стр.1</v>
          </cell>
          <cell r="N1626" t="str">
            <v>09-06-064</v>
          </cell>
        </row>
        <row r="1627">
          <cell r="J1627" t="str">
            <v>ул.Габричевского д.10 к.2 стр.1</v>
          </cell>
          <cell r="N1627" t="str">
            <v>09-06-002</v>
          </cell>
        </row>
        <row r="1628">
          <cell r="J1628" t="str">
            <v>по заявкам предприятий (в т.ч.с № 9-1-1118 по 9-1-1121, 1524)</v>
          </cell>
        </row>
        <row r="1629">
          <cell r="J1629" t="str">
            <v xml:space="preserve"> Новотушинский пр.8 к.1</v>
          </cell>
          <cell r="N1629" t="str">
            <v>09-08-001</v>
          </cell>
        </row>
        <row r="1630">
          <cell r="J1630" t="str">
            <v>Пятницкое ш. 25 к.1 стр 1</v>
          </cell>
          <cell r="N1630" t="str">
            <v>09-08-005</v>
          </cell>
        </row>
        <row r="1631">
          <cell r="J1631" t="str">
            <v>Пятницкое ш. 35 стр. 1</v>
          </cell>
          <cell r="N1631" t="str">
            <v>09-08-012</v>
          </cell>
        </row>
        <row r="1632">
          <cell r="J1632" t="str">
            <v>Пятницкое ш. 31 стр 1</v>
          </cell>
          <cell r="N1632" t="str">
            <v>09-08-013</v>
          </cell>
        </row>
        <row r="1633">
          <cell r="J1633" t="str">
            <v>Ангелов пер., д8 стр 1</v>
          </cell>
          <cell r="N1633" t="str">
            <v>09-08-017</v>
          </cell>
        </row>
        <row r="1634">
          <cell r="J1634" t="str">
            <v>Предприятие 9 ЦТП - ул. Дубравная 37 стр. 1,ул. Митинская 27/2,Митинская ул. 47 /1,ул. Митинская 31/1,Митинский 3-й пер. 4 стр 1</v>
          </cell>
        </row>
        <row r="1635">
          <cell r="J1635" t="str">
            <v>по заявкам предприятий (в т.ч.с № 9-1-1122 по 9-1-1126)</v>
          </cell>
        </row>
        <row r="1636">
          <cell r="J1636" t="str">
            <v>ул. Исаковского 24/1 стр 3</v>
          </cell>
          <cell r="N1636" t="str">
            <v>09-03-004</v>
          </cell>
        </row>
        <row r="1637">
          <cell r="J1637" t="str">
            <v>ул.М.Катукова д.3 стр.4 =2шт</v>
          </cell>
          <cell r="N1637" t="str">
            <v>09-03-009</v>
          </cell>
        </row>
        <row r="1638">
          <cell r="J1638" t="str">
            <v>ул.М.Кулакова д.4 стр.4</v>
          </cell>
          <cell r="N1638" t="str">
            <v>09-03-033</v>
          </cell>
        </row>
        <row r="1639">
          <cell r="J1639" t="str">
            <v>ул. Твардовского 29 стр. 2</v>
          </cell>
          <cell r="N1639" t="str">
            <v>09-03-025</v>
          </cell>
        </row>
        <row r="1640">
          <cell r="J1640" t="str">
            <v>ул.Твардовского д.21 к.1 стр.2</v>
          </cell>
          <cell r="N1640" t="str">
            <v>09-03-026</v>
          </cell>
        </row>
        <row r="1641">
          <cell r="J1641" t="str">
            <v>по заявкам предприятий (в т.ч.с № 9-1-1127 по 9-1-1129)</v>
          </cell>
        </row>
        <row r="1642">
          <cell r="J1642" t="str">
            <v>ул.Г.Панфиловцев д.47 к.2 стр.1</v>
          </cell>
          <cell r="N1642" t="str">
            <v>09-05-010</v>
          </cell>
        </row>
        <row r="1643">
          <cell r="J1643" t="str">
            <v>ул.Г.Панфиловцев д.37 к.2 стр.1</v>
          </cell>
          <cell r="N1643" t="str">
            <v>09-05-009</v>
          </cell>
        </row>
        <row r="1644">
          <cell r="J1644" t="str">
            <v>ул.В. Лациса д.42</v>
          </cell>
          <cell r="N1644" t="str">
            <v>09-05-030</v>
          </cell>
        </row>
        <row r="1645">
          <cell r="J1645" t="str">
            <v>ул. Лодочная 43 стр. 1</v>
          </cell>
          <cell r="N1645" t="str">
            <v>09-06-034</v>
          </cell>
        </row>
        <row r="1646">
          <cell r="J1646" t="str">
            <v>по заявкам предприятий (в т.ч.с № 9-1-1130 по 9-1-1131)</v>
          </cell>
        </row>
        <row r="1647">
          <cell r="J1647" t="str">
            <v>Пятницкое ш. 16 стр. 2</v>
          </cell>
          <cell r="N1647" t="str">
            <v>09-08-025</v>
          </cell>
        </row>
        <row r="1648">
          <cell r="J1648" t="str">
            <v>Пятницкое ш. 10 стр.1</v>
          </cell>
          <cell r="N1648" t="str">
            <v>09-08-026</v>
          </cell>
        </row>
        <row r="1649">
          <cell r="J1649" t="str">
            <v>ул.Барышиха д.20 стр.2</v>
          </cell>
          <cell r="N1649" t="str">
            <v>09-09-021</v>
          </cell>
        </row>
        <row r="1652">
          <cell r="J1652" t="str">
            <v>Предприятие 2 ЦТП</v>
          </cell>
        </row>
        <row r="1653">
          <cell r="J1653" t="str">
            <v>607 проезд, д.22</v>
          </cell>
        </row>
        <row r="1655">
          <cell r="J1655" t="str">
            <v>ул.Фабрициуса, 37</v>
          </cell>
        </row>
        <row r="1656">
          <cell r="J1656" t="str">
            <v>пр-д Походный, 2, стр.1</v>
          </cell>
        </row>
        <row r="1657">
          <cell r="J1657" t="str">
            <v>КТС Покровское -Стрешнево</v>
          </cell>
        </row>
        <row r="1658">
          <cell r="J1658" t="str">
            <v>пр-д Строительный, 14, кор.1</v>
          </cell>
        </row>
        <row r="1661">
          <cell r="J1661" t="str">
            <v>ул. Дубравная, 55, стр.1</v>
          </cell>
        </row>
        <row r="1662">
          <cell r="J1662" t="str">
            <v>В.Лациса ул, д.29 к.1</v>
          </cell>
        </row>
        <row r="1663">
          <cell r="J1663" t="str">
            <v>ул. Центральная 2, стр.2</v>
          </cell>
        </row>
        <row r="1666">
          <cell r="J1666" t="str">
            <v>607 проезд, д.22</v>
          </cell>
        </row>
        <row r="1667">
          <cell r="J1667" t="str">
            <v>ул.Планерная, 2</v>
          </cell>
        </row>
        <row r="1668">
          <cell r="J1668" t="str">
            <v>ул.Фабрициуса, 37</v>
          </cell>
        </row>
        <row r="1669">
          <cell r="J1669" t="str">
            <v>пр-д Походный, 2, стр.1</v>
          </cell>
        </row>
        <row r="1670">
          <cell r="J1670" t="str">
            <v>Врачебный пр. 3</v>
          </cell>
        </row>
        <row r="1671">
          <cell r="J1671" t="str">
            <v>пр-д Строительный, 14, кор.1</v>
          </cell>
        </row>
        <row r="1672">
          <cell r="J1672" t="str">
            <v>Пятницкое ш., 19, стр.1</v>
          </cell>
        </row>
        <row r="1673">
          <cell r="J1673" t="str">
            <v>М.О., Красногорский район
п/о "Отрадное" уч. 36</v>
          </cell>
        </row>
        <row r="1674">
          <cell r="J1674" t="str">
            <v>ул. Дубравная, 55, стр.1</v>
          </cell>
        </row>
        <row r="1675">
          <cell r="J1675" t="str">
            <v>В.Лациса ул, д.29 к.1</v>
          </cell>
        </row>
        <row r="1676">
          <cell r="J1676" t="str">
            <v>ул. Центральная 2, стр.2</v>
          </cell>
        </row>
        <row r="1677">
          <cell r="J1677" t="str">
            <v>Куркинское ш., 29, корп. 13</v>
          </cell>
        </row>
        <row r="1679">
          <cell r="J1679" t="str">
            <v>РТС Тушино-1,2,3,4,Строгино</v>
          </cell>
        </row>
        <row r="1680">
          <cell r="J1680" t="str">
            <v>теплостанции филиала</v>
          </cell>
        </row>
        <row r="1681">
          <cell r="J1681" t="str">
            <v>5 станций</v>
          </cell>
        </row>
        <row r="1682">
          <cell r="J1682" t="str">
            <v>тепловые сети</v>
          </cell>
        </row>
        <row r="1683">
          <cell r="J1683" t="str">
            <v>ул.Планерная, 2</v>
          </cell>
        </row>
        <row r="1684">
          <cell r="J1684" t="str">
            <v>ул.Фабрициуса, 37</v>
          </cell>
        </row>
        <row r="1685">
          <cell r="J1685" t="str">
            <v>пр-д Походный, 2, стр.1</v>
          </cell>
        </row>
        <row r="1686">
          <cell r="J1686" t="str">
            <v>пр-д Строительный, 14, кор.1</v>
          </cell>
        </row>
        <row r="1687">
          <cell r="J1687" t="str">
            <v>Пятницкое ш., 19, стр.1</v>
          </cell>
        </row>
        <row r="1688">
          <cell r="J1688" t="str">
            <v>М.О., Красногорский район
п/о "Отрадное" уч. 36</v>
          </cell>
        </row>
        <row r="1689">
          <cell r="J1689" t="str">
            <v>ул. Дубравная, 55, стр.1</v>
          </cell>
        </row>
        <row r="1690">
          <cell r="J1690" t="str">
            <v>ул. Центральная 2, стр.2</v>
          </cell>
        </row>
        <row r="1691">
          <cell r="J1691" t="str">
            <v>ул. Дубравная, 55, стр.1</v>
          </cell>
        </row>
        <row r="1692">
          <cell r="J1692" t="str">
            <v>ул. Дубравная, 55, стр.1</v>
          </cell>
        </row>
        <row r="1693">
          <cell r="J1693" t="str">
            <v>607 проезд, д.22</v>
          </cell>
        </row>
        <row r="1694">
          <cell r="J1694" t="str">
            <v>ул.Планерная, 2</v>
          </cell>
        </row>
        <row r="1695">
          <cell r="J1695" t="str">
            <v>ул.Фабрициуса, 37</v>
          </cell>
        </row>
        <row r="1696">
          <cell r="J1696" t="str">
            <v>пр-д Походный, 2, стр.1</v>
          </cell>
        </row>
        <row r="1697">
          <cell r="J1697" t="str">
            <v>Врачебный пр. 3</v>
          </cell>
        </row>
        <row r="1698">
          <cell r="J1698" t="str">
            <v>пр-д Строительный, 14, кор.1</v>
          </cell>
        </row>
        <row r="1699">
          <cell r="J1699" t="str">
            <v>Пятницкое ш., 19, стр.1</v>
          </cell>
        </row>
        <row r="1700">
          <cell r="J1700" t="str">
            <v>М.О., Красногорский район
п/о "Отрадное" уч. 36</v>
          </cell>
        </row>
        <row r="1701">
          <cell r="J1701" t="str">
            <v>ул. Дубравная, 55, стр.1</v>
          </cell>
        </row>
        <row r="1702">
          <cell r="J1702" t="str">
            <v>ул. Дубравная, 55, стр.1</v>
          </cell>
        </row>
        <row r="1703">
          <cell r="J1703" t="str">
            <v>В.Лациса ул, д.29 к.1 стр.3</v>
          </cell>
        </row>
        <row r="1704">
          <cell r="J1704" t="str">
            <v>ул. Центральная 2, стр.2</v>
          </cell>
        </row>
        <row r="1705">
          <cell r="J1705" t="str">
            <v>Куркинское ш., 29, корп. 13</v>
          </cell>
        </row>
        <row r="1707">
          <cell r="J1707" t="str">
            <v>М.Тухачевского д.19 стр.1, Мневники д.10 к.3 стр.1, Берзарина д.3 к.1 стр.1, Н.Ополчения д.5 к.2 стр.1</v>
          </cell>
          <cell r="N1707" t="str">
            <v>0319/014, 0313/120, 0317/091, 0313/063</v>
          </cell>
        </row>
        <row r="1709">
          <cell r="J1709" t="str">
            <v>нет таких установок в ЦТП Пр.№ 2</v>
          </cell>
        </row>
        <row r="1710">
          <cell r="J1710" t="str">
            <v>см.прил.к дог. № 2 (38ЦТП)</v>
          </cell>
          <cell r="N1710" t="str">
            <v>прилож.к дог № 2</v>
          </cell>
        </row>
        <row r="1711">
          <cell r="J1711" t="str">
            <v>пр-д Походный, 2, стр.1</v>
          </cell>
        </row>
        <row r="1712">
          <cell r="J1712" t="str">
            <v>Врачебный пр. 3</v>
          </cell>
        </row>
        <row r="1713">
          <cell r="J1713" t="str">
            <v>М.О., Красногорский район
п/о "Отрадное" уч. 36</v>
          </cell>
        </row>
        <row r="1714">
          <cell r="J1714" t="str">
            <v>ул. Центральная 2, стр.2</v>
          </cell>
        </row>
        <row r="1715">
          <cell r="J1715" t="str">
            <v>Куркинское ш., 29, корп. 13</v>
          </cell>
        </row>
        <row r="1717">
          <cell r="J1717" t="str">
            <v>по заявкам предприятий</v>
          </cell>
        </row>
        <row r="1718">
          <cell r="J1718" t="str">
            <v>по заявкам предприятий</v>
          </cell>
        </row>
        <row r="1720">
          <cell r="J1720" t="str">
            <v>607 проезд, д.22</v>
          </cell>
        </row>
        <row r="1721">
          <cell r="J1721" t="str">
            <v>ул.Планерная, 2</v>
          </cell>
        </row>
        <row r="1722">
          <cell r="J1722" t="str">
            <v>В.Лациса ул, д.29</v>
          </cell>
        </row>
        <row r="1723">
          <cell r="J1723" t="str">
            <v>ул.Берзарина д.26</v>
          </cell>
          <cell r="N1723" t="str">
            <v>0322/023</v>
          </cell>
        </row>
        <row r="1724">
          <cell r="J1724" t="str">
            <v>ул.Рогова д.13</v>
          </cell>
          <cell r="N1724" t="str">
            <v>0317/036</v>
          </cell>
        </row>
        <row r="1725">
          <cell r="J1725" t="str">
            <v>33ЦТП=817мп</v>
          </cell>
        </row>
        <row r="1726">
          <cell r="J1726" t="str">
            <v>по заявкам предприятий</v>
          </cell>
        </row>
        <row r="1727">
          <cell r="J1727" t="str">
            <v>по заявкам предприятий</v>
          </cell>
        </row>
        <row r="1728">
          <cell r="J1728" t="str">
            <v>ул. Н. Ополчения 5/2 стр. 1</v>
          </cell>
          <cell r="N1728" t="str">
            <v>0313/063</v>
          </cell>
        </row>
        <row r="1729">
          <cell r="J1729" t="str">
            <v>607 проезд, д.22</v>
          </cell>
        </row>
        <row r="1738">
          <cell r="J1738" t="str">
            <v>В.Лациса ул, д.29 к.1</v>
          </cell>
        </row>
        <row r="1742">
          <cell r="J1742" t="str">
            <v>607 проезд, д.22</v>
          </cell>
        </row>
        <row r="1743">
          <cell r="J1743" t="str">
            <v>607 проезд, д.22</v>
          </cell>
        </row>
        <row r="1744">
          <cell r="J1744" t="str">
            <v>607 проезд, д.22</v>
          </cell>
        </row>
        <row r="1745">
          <cell r="J1745" t="str">
            <v>607 проезд, д.22</v>
          </cell>
        </row>
        <row r="1746">
          <cell r="J1746" t="str">
            <v>607 проезд, д.22</v>
          </cell>
        </row>
        <row r="1747">
          <cell r="J1747" t="str">
            <v>607 проезд, д.22</v>
          </cell>
        </row>
        <row r="1748">
          <cell r="J1748" t="str">
            <v>607 проезд, д.22</v>
          </cell>
        </row>
        <row r="1749">
          <cell r="J1749" t="str">
            <v>607 проезд, д.22</v>
          </cell>
        </row>
        <row r="1750">
          <cell r="J1750" t="str">
            <v>пр-д Походный, 2, стр.1</v>
          </cell>
        </row>
        <row r="1751">
          <cell r="J1751" t="str">
            <v>ул. Дубравная, 55, стр.1</v>
          </cell>
        </row>
        <row r="1752">
          <cell r="J1752" t="str">
            <v>В.Лациса ул, д.29 к.1</v>
          </cell>
        </row>
        <row r="1753">
          <cell r="J1753" t="str">
            <v>Г.Панфиловцев д.10/1 комн. № 41</v>
          </cell>
        </row>
        <row r="1754">
          <cell r="J1754" t="str">
            <v>по заявкам предприятий в т.ч.№ 9-1-1577, 1578</v>
          </cell>
        </row>
        <row r="1755">
          <cell r="J1755" t="str">
            <v>пр-т М.Жукова д.19 стр.1, б-р Карбышева 7 к.6</v>
          </cell>
          <cell r="N1755" t="str">
            <v>0313/141    0313/027</v>
          </cell>
        </row>
        <row r="1757">
          <cell r="J1757" t="str">
            <v>по заявкам предприятий</v>
          </cell>
        </row>
        <row r="1758">
          <cell r="J1758" t="str">
            <v>ул. Маршала Рыбалко д. 10</v>
          </cell>
          <cell r="N1758" t="str">
            <v>0312/021</v>
          </cell>
        </row>
        <row r="1759">
          <cell r="J1759" t="str">
            <v>ул.Ак.Бочвара д 3, к.1; ул.Гамалеи д 7</v>
          </cell>
          <cell r="N1759" t="str">
            <v>0308/044    0317/003</v>
          </cell>
        </row>
        <row r="1760">
          <cell r="J1760" t="str">
            <v>по заявкам предприятий</v>
          </cell>
        </row>
        <row r="1761">
          <cell r="J1761" t="str">
            <v>по заявкам предприятий</v>
          </cell>
        </row>
        <row r="1762">
          <cell r="J1762" t="str">
            <v>Пятн.ш, д.7 стр.1</v>
          </cell>
          <cell r="N1762" t="str">
            <v>5-1-0015</v>
          </cell>
        </row>
        <row r="1763">
          <cell r="J1763" t="str">
            <v>Пятн.ш., д.23, стр.1</v>
          </cell>
          <cell r="N1763" t="str">
            <v>5-1-0025</v>
          </cell>
        </row>
        <row r="1764">
          <cell r="J1764" t="str">
            <v>607 проезд, д.22</v>
          </cell>
        </row>
        <row r="1765">
          <cell r="J1765" t="str">
            <v>АИТ=17шт (51шт-газосигнализаторов) адреса в прил.к дог</v>
          </cell>
        </row>
        <row r="1766">
          <cell r="J1766" t="str">
            <v>АИТ=17шт (51шт-газосигнализаторов) адреса в прил.к дог</v>
          </cell>
        </row>
        <row r="1769">
          <cell r="J1769" t="str">
            <v>607 проезд, д.22</v>
          </cell>
        </row>
        <row r="1770">
          <cell r="J1770" t="str">
            <v>ул.Планерная, 2</v>
          </cell>
        </row>
        <row r="1771">
          <cell r="J1771" t="str">
            <v>ул.Фабрициуса, 37</v>
          </cell>
        </row>
        <row r="1772">
          <cell r="J1772" t="str">
            <v>пр-д Походный, 2, стр.1</v>
          </cell>
        </row>
        <row r="1774">
          <cell r="J1774" t="str">
            <v>пр-д Строительный, 14, кор.1</v>
          </cell>
        </row>
        <row r="1775">
          <cell r="J1775" t="str">
            <v>Пятницкое ш., 19, стр.1</v>
          </cell>
        </row>
        <row r="1777">
          <cell r="J1777" t="str">
            <v>ул. Дубравная, 55, стр.1</v>
          </cell>
        </row>
        <row r="1778">
          <cell r="J1778" t="str">
            <v>В.Лациса ул, д.29 к.1</v>
          </cell>
        </row>
        <row r="1779">
          <cell r="J1779" t="str">
            <v>ул. Центральная 2, стр.2</v>
          </cell>
        </row>
        <row r="1780">
          <cell r="J1780" t="str">
            <v>Куркинское ш., 29, корп. 13</v>
          </cell>
        </row>
        <row r="1784">
          <cell r="J1784" t="str">
            <v>607 проезд, д.22</v>
          </cell>
        </row>
        <row r="1785">
          <cell r="J1785" t="str">
            <v>ул.Планерная, 2</v>
          </cell>
        </row>
        <row r="1786">
          <cell r="J1786" t="str">
            <v>ул.Фабрициуса, 37</v>
          </cell>
        </row>
        <row r="1787">
          <cell r="J1787" t="str">
            <v>пр-д Походный, 2, стр.1</v>
          </cell>
        </row>
        <row r="1788">
          <cell r="J1788" t="str">
            <v>Врачебный пр. 3</v>
          </cell>
        </row>
        <row r="1789">
          <cell r="J1789" t="str">
            <v>пр-д Строительный, 14, кор.1</v>
          </cell>
        </row>
        <row r="1790">
          <cell r="J1790" t="str">
            <v>Пятницкое ш., 19, стр.1</v>
          </cell>
        </row>
        <row r="1791">
          <cell r="J1791" t="str">
            <v>М.О., Красногорский район
п/о "Отрадное" уч. 36</v>
          </cell>
        </row>
        <row r="1792">
          <cell r="J1792" t="str">
            <v>ул. Дубравная, 55, стр.1</v>
          </cell>
        </row>
        <row r="1793">
          <cell r="J1793" t="str">
            <v>В.Лациса ул, д.29 к.1</v>
          </cell>
        </row>
        <row r="1794">
          <cell r="J1794" t="str">
            <v>ул. Центральная 2, стр.2</v>
          </cell>
        </row>
        <row r="1795">
          <cell r="J1795" t="str">
            <v>Куркинское ш., 29, корп. 13</v>
          </cell>
        </row>
        <row r="1808">
          <cell r="J1808" t="str">
            <v>В.Лациса ул, д.29 к.1</v>
          </cell>
        </row>
        <row r="1812">
          <cell r="J1812" t="str">
            <v>607 проезд, д.22</v>
          </cell>
        </row>
        <row r="1813">
          <cell r="J1813" t="str">
            <v>ул.Планерная, 2</v>
          </cell>
        </row>
        <row r="1814">
          <cell r="J1814" t="str">
            <v>ул.Фабрициуса, 37</v>
          </cell>
        </row>
        <row r="1815">
          <cell r="J1815" t="str">
            <v>ул.Фабрициуса, 37</v>
          </cell>
        </row>
        <row r="1816">
          <cell r="J1816" t="str">
            <v>пр-д Походный, 2, стр.1</v>
          </cell>
        </row>
        <row r="1817">
          <cell r="J1817" t="str">
            <v>пр-д Строительный, 14, кор.1</v>
          </cell>
        </row>
        <row r="1818">
          <cell r="J1818" t="str">
            <v>Пятницкое ш., 19, стр.1</v>
          </cell>
        </row>
        <row r="1819">
          <cell r="J1819" t="str">
            <v>М.О., Красногорский район
п/о "Отрадное" уч. 36</v>
          </cell>
        </row>
        <row r="1820">
          <cell r="J1820" t="str">
            <v>ул. Дубравная, 55, стр.1</v>
          </cell>
        </row>
        <row r="1821">
          <cell r="J1821" t="str">
            <v>В.Лациса ул, д.29 к.1</v>
          </cell>
        </row>
        <row r="1822">
          <cell r="J1822" t="str">
            <v>Куркинское ш., 29, корп. 13</v>
          </cell>
        </row>
        <row r="1823">
          <cell r="J1823" t="str">
            <v>607 проезд, д.22</v>
          </cell>
        </row>
        <row r="1824">
          <cell r="J1824" t="str">
            <v>ул.Планерная, 2</v>
          </cell>
        </row>
        <row r="1825">
          <cell r="J1825" t="str">
            <v>ул.Фабрициуса, 37</v>
          </cell>
        </row>
        <row r="1826">
          <cell r="J1826" t="str">
            <v>пр-д Походный, 2, стр.1</v>
          </cell>
        </row>
        <row r="1828">
          <cell r="J1828" t="str">
            <v>пр-д Строительный, 14, кор.1</v>
          </cell>
        </row>
        <row r="1829">
          <cell r="J1829" t="str">
            <v>Пятницкое ш., 19, стр.1</v>
          </cell>
        </row>
        <row r="1830">
          <cell r="J1830" t="str">
            <v>М.О., Красногорский район
п/о "Отрадное" уч. 36</v>
          </cell>
        </row>
        <row r="1831">
          <cell r="J1831" t="str">
            <v>ул. Дубравная, 55, стр.1</v>
          </cell>
        </row>
        <row r="1833">
          <cell r="J1833" t="str">
            <v>В.Лациса ул, д.29 к.1</v>
          </cell>
        </row>
        <row r="1838">
          <cell r="J1838" t="str">
            <v>Дубравная ул., д.55 стр.1</v>
          </cell>
        </row>
        <row r="1839">
          <cell r="J1839" t="str">
            <v>Дубравная ул., д.55 стр.1</v>
          </cell>
        </row>
        <row r="1840">
          <cell r="J1840" t="str">
            <v>Дубравная ул., д.55 стр.1</v>
          </cell>
        </row>
        <row r="1841">
          <cell r="J1841" t="str">
            <v>Дубравная ул., д.55 стр.1</v>
          </cell>
        </row>
        <row r="1842">
          <cell r="J1842" t="str">
            <v>Дубравная ул., д.55 стр.1</v>
          </cell>
        </row>
        <row r="1843">
          <cell r="J1843" t="str">
            <v>Согласно списка</v>
          </cell>
        </row>
        <row r="1844">
          <cell r="J1844" t="str">
            <v xml:space="preserve">Народного ополчения ул., д.5,к.2,стр.1 </v>
          </cell>
          <cell r="N1844" t="str">
            <v>0313/063</v>
          </cell>
        </row>
        <row r="1845">
          <cell r="J1845" t="str">
            <v>Народного ополчения ул., д.23,к.2,стр..1</v>
          </cell>
          <cell r="N1845" t="str">
            <v>0313/118</v>
          </cell>
        </row>
        <row r="1846">
          <cell r="J1846" t="str">
            <v>Новикова-Прибоя наб., д.9, к.2, стр.1</v>
          </cell>
          <cell r="N1846" t="str">
            <v>0313/119</v>
          </cell>
        </row>
        <row r="1847">
          <cell r="J1847" t="str">
            <v>Мневники ул., д.10 к.3 стр.1</v>
          </cell>
          <cell r="N1847" t="str">
            <v>0313/120</v>
          </cell>
        </row>
        <row r="1848">
          <cell r="J1848" t="str">
            <v>Тухачевского Маршала ул. д.25 ,стр.4</v>
          </cell>
          <cell r="N1848" t="str">
            <v>0313/127</v>
          </cell>
        </row>
        <row r="1849">
          <cell r="J1849" t="str">
            <v>Живописная ул., д.5 к.1 стр.1</v>
          </cell>
          <cell r="N1849" t="str">
            <v>0313/131</v>
          </cell>
        </row>
        <row r="1850">
          <cell r="J1850" t="str">
            <v>Демьяна Бедного ул.,д.6,к.2,стр.1</v>
          </cell>
          <cell r="N1850" t="str">
            <v>0313/132</v>
          </cell>
        </row>
        <row r="1851">
          <cell r="J1851" t="str">
            <v>Берзарина Генерала ул., д.1, стр.1</v>
          </cell>
          <cell r="N1851" t="str">
            <v>0317/092</v>
          </cell>
        </row>
        <row r="1852">
          <cell r="J1852" t="str">
            <v>Тухачевского Маршала ул. д.52,стр.1</v>
          </cell>
          <cell r="N1852" t="str">
            <v>0319/001</v>
          </cell>
        </row>
        <row r="1853">
          <cell r="J1853" t="str">
            <v>Паршина ул, д.17, к.1</v>
          </cell>
          <cell r="N1853" t="str">
            <v>0319/003</v>
          </cell>
        </row>
        <row r="1854">
          <cell r="J1854" t="str">
            <v>Тухачевского Маршала ул. д.23,к.2,стр.1</v>
          </cell>
          <cell r="N1854" t="str">
            <v>0319/004</v>
          </cell>
        </row>
        <row r="1855">
          <cell r="J1855" t="str">
            <v xml:space="preserve">Народного ополчения ул., д.26,к.2,стр.1 </v>
          </cell>
          <cell r="N1855" t="str">
            <v>0319/013</v>
          </cell>
        </row>
        <row r="1856">
          <cell r="J1856" t="str">
            <v>Демьяна Бедного ул.,д.19,стр.2</v>
          </cell>
          <cell r="N1856" t="str">
            <v>0319/015</v>
          </cell>
        </row>
        <row r="1857">
          <cell r="J1857" t="str">
            <v>Глаголева Генерала ул., д.30, к.1,стр.1</v>
          </cell>
          <cell r="N1857" t="str">
            <v>0319/019</v>
          </cell>
        </row>
        <row r="1858">
          <cell r="J1858" t="str">
            <v>Тухачевского Маршала ул. д.50, к.2,стр.1</v>
          </cell>
          <cell r="N1858" t="str">
            <v>0320/002</v>
          </cell>
        </row>
        <row r="1859">
          <cell r="J1859" t="str">
            <v>Бочвара Академика ул., д.2, стр.2</v>
          </cell>
          <cell r="N1859" t="str">
            <v>0308/006</v>
          </cell>
        </row>
        <row r="1860">
          <cell r="J1860" t="str">
            <v>Новощукинская ул., д.20, стр.1</v>
          </cell>
          <cell r="N1860" t="str">
            <v>0308/015</v>
          </cell>
        </row>
        <row r="1861">
          <cell r="J1861" t="str">
            <v>Новикова Маршала ул., д 6 ,к.2,стр.1</v>
          </cell>
          <cell r="N1861" t="str">
            <v>0308/020</v>
          </cell>
        </row>
        <row r="1862">
          <cell r="J1862" t="str">
            <v>Бирюзова Маршала ул., д.36, стр.1</v>
          </cell>
          <cell r="N1862" t="str">
            <v>0308/030</v>
          </cell>
        </row>
        <row r="1863">
          <cell r="J1863" t="str">
            <v>Василевского Маршала ул., д.5, к.2,стр.1</v>
          </cell>
          <cell r="N1863" t="str">
            <v>0308/031</v>
          </cell>
        </row>
        <row r="1864">
          <cell r="J1864" t="str">
            <v>Щукинская ул., д.8, стр.1</v>
          </cell>
          <cell r="N1864" t="str">
            <v>0308/034</v>
          </cell>
        </row>
        <row r="1865">
          <cell r="J1865" t="str">
            <v>Щукинская ул., д.12,стр.1</v>
          </cell>
          <cell r="N1865" t="str">
            <v>0308/050</v>
          </cell>
        </row>
        <row r="1866">
          <cell r="J1866" t="str">
            <v xml:space="preserve">Народного ополчения ул., д.37,к.2,стр.1 </v>
          </cell>
          <cell r="N1866" t="str">
            <v>0311/038</v>
          </cell>
        </row>
        <row r="1867">
          <cell r="J1867" t="str">
            <v>Бирюзова Маршала ул., д.13,стр.1</v>
          </cell>
          <cell r="N1867" t="str">
            <v>017/044</v>
          </cell>
        </row>
        <row r="1868">
          <cell r="J1868" t="str">
            <v>Рогова ул., д.2, стр.1</v>
          </cell>
          <cell r="N1868" t="str">
            <v>0317/062</v>
          </cell>
        </row>
        <row r="1869">
          <cell r="J1869" t="str">
            <v>Гамалеи ул, д.19, к.1, стр.1</v>
          </cell>
          <cell r="N1869" t="str">
            <v>0317/067</v>
          </cell>
        </row>
        <row r="1870">
          <cell r="J1870" t="str">
            <v>Расплетина ул., д.3, к.2, стр.1</v>
          </cell>
          <cell r="N1870" t="str">
            <v>0322/037</v>
          </cell>
        </row>
        <row r="1871">
          <cell r="J1871" t="str">
            <v>Химкинский б-р, д.16, к.3, стр.1</v>
          </cell>
          <cell r="N1871" t="str">
            <v>09-07-018</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ТСН-2001"/>
      <sheetName val="Source"/>
      <sheetName val="SmtRes"/>
      <sheetName val="EtalonRes"/>
      <sheetName val="ClcRes"/>
    </sheetNames>
    <sheetDataSet>
      <sheetData sheetId="0"/>
      <sheetData sheetId="1">
        <row r="12">
          <cell r="C12">
            <v>0</v>
          </cell>
          <cell r="AO12" t="str">
            <v/>
          </cell>
          <cell r="AP12" t="str">
            <v/>
          </cell>
        </row>
        <row r="20">
          <cell r="F20" t="str">
            <v>Новая локальная смета</v>
          </cell>
          <cell r="G20" t="str">
            <v>Новая локальная смета</v>
          </cell>
        </row>
        <row r="24">
          <cell r="E24" t="str">
            <v>1</v>
          </cell>
          <cell r="I24">
            <v>10</v>
          </cell>
          <cell r="O24">
            <v>13901.36</v>
          </cell>
          <cell r="R24">
            <v>0</v>
          </cell>
          <cell r="X24">
            <v>11441.14</v>
          </cell>
          <cell r="Y24">
            <v>6203.03</v>
          </cell>
          <cell r="BA24">
            <v>12.35</v>
          </cell>
          <cell r="BB24">
            <v>1</v>
          </cell>
          <cell r="BC24">
            <v>1.5</v>
          </cell>
          <cell r="BI24">
            <v>1</v>
          </cell>
          <cell r="BS24">
            <v>12.35</v>
          </cell>
          <cell r="BZ24">
            <v>83</v>
          </cell>
          <cell r="CA24">
            <v>45</v>
          </cell>
          <cell r="CQ24">
            <v>11.685</v>
          </cell>
          <cell r="CR24">
            <v>0</v>
          </cell>
          <cell r="CS24">
            <v>0</v>
          </cell>
          <cell r="CT24">
            <v>1378.4506222499997</v>
          </cell>
        </row>
        <row r="27">
          <cell r="I27">
            <v>0.8</v>
          </cell>
          <cell r="O27">
            <v>2646.63</v>
          </cell>
          <cell r="R27">
            <v>0</v>
          </cell>
          <cell r="X27">
            <v>2196.6999999999998</v>
          </cell>
          <cell r="Y27">
            <v>1190.98</v>
          </cell>
          <cell r="BA27">
            <v>12.35</v>
          </cell>
          <cell r="BB27">
            <v>1</v>
          </cell>
          <cell r="BC27">
            <v>1</v>
          </cell>
          <cell r="BI27">
            <v>1</v>
          </cell>
          <cell r="BS27">
            <v>12.35</v>
          </cell>
          <cell r="BZ27">
            <v>83</v>
          </cell>
          <cell r="CA27">
            <v>45</v>
          </cell>
          <cell r="CQ27">
            <v>0</v>
          </cell>
          <cell r="CR27">
            <v>0</v>
          </cell>
          <cell r="CS27">
            <v>0</v>
          </cell>
          <cell r="CT27">
            <v>3308.2814933999994</v>
          </cell>
        </row>
        <row r="56">
          <cell r="F56">
            <v>0</v>
          </cell>
        </row>
        <row r="57">
          <cell r="F57">
            <v>140027.16</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103"/>
  <sheetViews>
    <sheetView tabSelected="1" view="pageBreakPreview" zoomScaleSheetLayoutView="100" workbookViewId="0">
      <selection activeCell="L96" sqref="L96"/>
    </sheetView>
  </sheetViews>
  <sheetFormatPr defaultColWidth="9.140625" defaultRowHeight="12.75" x14ac:dyDescent="0.2"/>
  <cols>
    <col min="1" max="1" width="5.28515625" style="2" customWidth="1"/>
    <col min="2" max="2" width="12.28515625" style="2" customWidth="1"/>
    <col min="3" max="3" width="34.7109375" style="2" customWidth="1"/>
    <col min="4" max="4" width="10.7109375" style="2" customWidth="1"/>
    <col min="5" max="5" width="9.5703125" style="2" customWidth="1"/>
    <col min="6" max="6" width="11" style="2" customWidth="1"/>
    <col min="7" max="7" width="10.85546875" style="2" customWidth="1"/>
    <col min="8" max="8" width="9.7109375" style="2" customWidth="1"/>
    <col min="9" max="9" width="8.7109375" style="2" customWidth="1"/>
    <col min="10" max="10" width="11" style="5" customWidth="1"/>
    <col min="11" max="11" width="10.7109375" style="2" customWidth="1"/>
    <col min="12" max="13" width="9.140625" style="2" customWidth="1"/>
    <col min="14" max="14" width="12.28515625" style="2" customWidth="1"/>
    <col min="15" max="24" width="9.140625" style="2" customWidth="1"/>
    <col min="25" max="256" width="9.140625" style="2"/>
    <col min="257" max="257" width="5.28515625" style="2" customWidth="1"/>
    <col min="258" max="258" width="12.28515625" style="2" customWidth="1"/>
    <col min="259" max="259" width="34.7109375" style="2" customWidth="1"/>
    <col min="260" max="260" width="10.7109375" style="2" customWidth="1"/>
    <col min="261" max="261" width="9.5703125" style="2" customWidth="1"/>
    <col min="262" max="262" width="11" style="2" customWidth="1"/>
    <col min="263" max="263" width="10.85546875" style="2" customWidth="1"/>
    <col min="264" max="264" width="9.7109375" style="2" customWidth="1"/>
    <col min="265" max="265" width="10.7109375" style="2" customWidth="1"/>
    <col min="266" max="266" width="11" style="2" customWidth="1"/>
    <col min="267" max="267" width="10.7109375" style="2" customWidth="1"/>
    <col min="268" max="269" width="0" style="2" hidden="1" customWidth="1"/>
    <col min="270" max="270" width="12.28515625" style="2" customWidth="1"/>
    <col min="271" max="280" width="0" style="2" hidden="1" customWidth="1"/>
    <col min="281" max="512" width="9.140625" style="2"/>
    <col min="513" max="513" width="5.28515625" style="2" customWidth="1"/>
    <col min="514" max="514" width="12.28515625" style="2" customWidth="1"/>
    <col min="515" max="515" width="34.7109375" style="2" customWidth="1"/>
    <col min="516" max="516" width="10.7109375" style="2" customWidth="1"/>
    <col min="517" max="517" width="9.5703125" style="2" customWidth="1"/>
    <col min="518" max="518" width="11" style="2" customWidth="1"/>
    <col min="519" max="519" width="10.85546875" style="2" customWidth="1"/>
    <col min="520" max="520" width="9.7109375" style="2" customWidth="1"/>
    <col min="521" max="521" width="10.7109375" style="2" customWidth="1"/>
    <col min="522" max="522" width="11" style="2" customWidth="1"/>
    <col min="523" max="523" width="10.7109375" style="2" customWidth="1"/>
    <col min="524" max="525" width="0" style="2" hidden="1" customWidth="1"/>
    <col min="526" max="526" width="12.28515625" style="2" customWidth="1"/>
    <col min="527" max="536" width="0" style="2" hidden="1" customWidth="1"/>
    <col min="537" max="768" width="9.140625" style="2"/>
    <col min="769" max="769" width="5.28515625" style="2" customWidth="1"/>
    <col min="770" max="770" width="12.28515625" style="2" customWidth="1"/>
    <col min="771" max="771" width="34.7109375" style="2" customWidth="1"/>
    <col min="772" max="772" width="10.7109375" style="2" customWidth="1"/>
    <col min="773" max="773" width="9.5703125" style="2" customWidth="1"/>
    <col min="774" max="774" width="11" style="2" customWidth="1"/>
    <col min="775" max="775" width="10.85546875" style="2" customWidth="1"/>
    <col min="776" max="776" width="9.7109375" style="2" customWidth="1"/>
    <col min="777" max="777" width="10.7109375" style="2" customWidth="1"/>
    <col min="778" max="778" width="11" style="2" customWidth="1"/>
    <col min="779" max="779" width="10.7109375" style="2" customWidth="1"/>
    <col min="780" max="781" width="0" style="2" hidden="1" customWidth="1"/>
    <col min="782" max="782" width="12.28515625" style="2" customWidth="1"/>
    <col min="783" max="792" width="0" style="2" hidden="1" customWidth="1"/>
    <col min="793" max="1024" width="9.140625" style="2"/>
    <col min="1025" max="1025" width="5.28515625" style="2" customWidth="1"/>
    <col min="1026" max="1026" width="12.28515625" style="2" customWidth="1"/>
    <col min="1027" max="1027" width="34.7109375" style="2" customWidth="1"/>
    <col min="1028" max="1028" width="10.7109375" style="2" customWidth="1"/>
    <col min="1029" max="1029" width="9.5703125" style="2" customWidth="1"/>
    <col min="1030" max="1030" width="11" style="2" customWidth="1"/>
    <col min="1031" max="1031" width="10.85546875" style="2" customWidth="1"/>
    <col min="1032" max="1032" width="9.7109375" style="2" customWidth="1"/>
    <col min="1033" max="1033" width="10.7109375" style="2" customWidth="1"/>
    <col min="1034" max="1034" width="11" style="2" customWidth="1"/>
    <col min="1035" max="1035" width="10.7109375" style="2" customWidth="1"/>
    <col min="1036" max="1037" width="0" style="2" hidden="1" customWidth="1"/>
    <col min="1038" max="1038" width="12.28515625" style="2" customWidth="1"/>
    <col min="1039" max="1048" width="0" style="2" hidden="1" customWidth="1"/>
    <col min="1049" max="1280" width="9.140625" style="2"/>
    <col min="1281" max="1281" width="5.28515625" style="2" customWidth="1"/>
    <col min="1282" max="1282" width="12.28515625" style="2" customWidth="1"/>
    <col min="1283" max="1283" width="34.7109375" style="2" customWidth="1"/>
    <col min="1284" max="1284" width="10.7109375" style="2" customWidth="1"/>
    <col min="1285" max="1285" width="9.5703125" style="2" customWidth="1"/>
    <col min="1286" max="1286" width="11" style="2" customWidth="1"/>
    <col min="1287" max="1287" width="10.85546875" style="2" customWidth="1"/>
    <col min="1288" max="1288" width="9.7109375" style="2" customWidth="1"/>
    <col min="1289" max="1289" width="10.7109375" style="2" customWidth="1"/>
    <col min="1290" max="1290" width="11" style="2" customWidth="1"/>
    <col min="1291" max="1291" width="10.7109375" style="2" customWidth="1"/>
    <col min="1292" max="1293" width="0" style="2" hidden="1" customWidth="1"/>
    <col min="1294" max="1294" width="12.28515625" style="2" customWidth="1"/>
    <col min="1295" max="1304" width="0" style="2" hidden="1" customWidth="1"/>
    <col min="1305" max="1536" width="9.140625" style="2"/>
    <col min="1537" max="1537" width="5.28515625" style="2" customWidth="1"/>
    <col min="1538" max="1538" width="12.28515625" style="2" customWidth="1"/>
    <col min="1539" max="1539" width="34.7109375" style="2" customWidth="1"/>
    <col min="1540" max="1540" width="10.7109375" style="2" customWidth="1"/>
    <col min="1541" max="1541" width="9.5703125" style="2" customWidth="1"/>
    <col min="1542" max="1542" width="11" style="2" customWidth="1"/>
    <col min="1543" max="1543" width="10.85546875" style="2" customWidth="1"/>
    <col min="1544" max="1544" width="9.7109375" style="2" customWidth="1"/>
    <col min="1545" max="1545" width="10.7109375" style="2" customWidth="1"/>
    <col min="1546" max="1546" width="11" style="2" customWidth="1"/>
    <col min="1547" max="1547" width="10.7109375" style="2" customWidth="1"/>
    <col min="1548" max="1549" width="0" style="2" hidden="1" customWidth="1"/>
    <col min="1550" max="1550" width="12.28515625" style="2" customWidth="1"/>
    <col min="1551" max="1560" width="0" style="2" hidden="1" customWidth="1"/>
    <col min="1561" max="1792" width="9.140625" style="2"/>
    <col min="1793" max="1793" width="5.28515625" style="2" customWidth="1"/>
    <col min="1794" max="1794" width="12.28515625" style="2" customWidth="1"/>
    <col min="1795" max="1795" width="34.7109375" style="2" customWidth="1"/>
    <col min="1796" max="1796" width="10.7109375" style="2" customWidth="1"/>
    <col min="1797" max="1797" width="9.5703125" style="2" customWidth="1"/>
    <col min="1798" max="1798" width="11" style="2" customWidth="1"/>
    <col min="1799" max="1799" width="10.85546875" style="2" customWidth="1"/>
    <col min="1800" max="1800" width="9.7109375" style="2" customWidth="1"/>
    <col min="1801" max="1801" width="10.7109375" style="2" customWidth="1"/>
    <col min="1802" max="1802" width="11" style="2" customWidth="1"/>
    <col min="1803" max="1803" width="10.7109375" style="2" customWidth="1"/>
    <col min="1804" max="1805" width="0" style="2" hidden="1" customWidth="1"/>
    <col min="1806" max="1806" width="12.28515625" style="2" customWidth="1"/>
    <col min="1807" max="1816" width="0" style="2" hidden="1" customWidth="1"/>
    <col min="1817" max="2048" width="9.140625" style="2"/>
    <col min="2049" max="2049" width="5.28515625" style="2" customWidth="1"/>
    <col min="2050" max="2050" width="12.28515625" style="2" customWidth="1"/>
    <col min="2051" max="2051" width="34.7109375" style="2" customWidth="1"/>
    <col min="2052" max="2052" width="10.7109375" style="2" customWidth="1"/>
    <col min="2053" max="2053" width="9.5703125" style="2" customWidth="1"/>
    <col min="2054" max="2054" width="11" style="2" customWidth="1"/>
    <col min="2055" max="2055" width="10.85546875" style="2" customWidth="1"/>
    <col min="2056" max="2056" width="9.7109375" style="2" customWidth="1"/>
    <col min="2057" max="2057" width="10.7109375" style="2" customWidth="1"/>
    <col min="2058" max="2058" width="11" style="2" customWidth="1"/>
    <col min="2059" max="2059" width="10.7109375" style="2" customWidth="1"/>
    <col min="2060" max="2061" width="0" style="2" hidden="1" customWidth="1"/>
    <col min="2062" max="2062" width="12.28515625" style="2" customWidth="1"/>
    <col min="2063" max="2072" width="0" style="2" hidden="1" customWidth="1"/>
    <col min="2073" max="2304" width="9.140625" style="2"/>
    <col min="2305" max="2305" width="5.28515625" style="2" customWidth="1"/>
    <col min="2306" max="2306" width="12.28515625" style="2" customWidth="1"/>
    <col min="2307" max="2307" width="34.7109375" style="2" customWidth="1"/>
    <col min="2308" max="2308" width="10.7109375" style="2" customWidth="1"/>
    <col min="2309" max="2309" width="9.5703125" style="2" customWidth="1"/>
    <col min="2310" max="2310" width="11" style="2" customWidth="1"/>
    <col min="2311" max="2311" width="10.85546875" style="2" customWidth="1"/>
    <col min="2312" max="2312" width="9.7109375" style="2" customWidth="1"/>
    <col min="2313" max="2313" width="10.7109375" style="2" customWidth="1"/>
    <col min="2314" max="2314" width="11" style="2" customWidth="1"/>
    <col min="2315" max="2315" width="10.7109375" style="2" customWidth="1"/>
    <col min="2316" max="2317" width="0" style="2" hidden="1" customWidth="1"/>
    <col min="2318" max="2318" width="12.28515625" style="2" customWidth="1"/>
    <col min="2319" max="2328" width="0" style="2" hidden="1" customWidth="1"/>
    <col min="2329" max="2560" width="9.140625" style="2"/>
    <col min="2561" max="2561" width="5.28515625" style="2" customWidth="1"/>
    <col min="2562" max="2562" width="12.28515625" style="2" customWidth="1"/>
    <col min="2563" max="2563" width="34.7109375" style="2" customWidth="1"/>
    <col min="2564" max="2564" width="10.7109375" style="2" customWidth="1"/>
    <col min="2565" max="2565" width="9.5703125" style="2" customWidth="1"/>
    <col min="2566" max="2566" width="11" style="2" customWidth="1"/>
    <col min="2567" max="2567" width="10.85546875" style="2" customWidth="1"/>
    <col min="2568" max="2568" width="9.7109375" style="2" customWidth="1"/>
    <col min="2569" max="2569" width="10.7109375" style="2" customWidth="1"/>
    <col min="2570" max="2570" width="11" style="2" customWidth="1"/>
    <col min="2571" max="2571" width="10.7109375" style="2" customWidth="1"/>
    <col min="2572" max="2573" width="0" style="2" hidden="1" customWidth="1"/>
    <col min="2574" max="2574" width="12.28515625" style="2" customWidth="1"/>
    <col min="2575" max="2584" width="0" style="2" hidden="1" customWidth="1"/>
    <col min="2585" max="2816" width="9.140625" style="2"/>
    <col min="2817" max="2817" width="5.28515625" style="2" customWidth="1"/>
    <col min="2818" max="2818" width="12.28515625" style="2" customWidth="1"/>
    <col min="2819" max="2819" width="34.7109375" style="2" customWidth="1"/>
    <col min="2820" max="2820" width="10.7109375" style="2" customWidth="1"/>
    <col min="2821" max="2821" width="9.5703125" style="2" customWidth="1"/>
    <col min="2822" max="2822" width="11" style="2" customWidth="1"/>
    <col min="2823" max="2823" width="10.85546875" style="2" customWidth="1"/>
    <col min="2824" max="2824" width="9.7109375" style="2" customWidth="1"/>
    <col min="2825" max="2825" width="10.7109375" style="2" customWidth="1"/>
    <col min="2826" max="2826" width="11" style="2" customWidth="1"/>
    <col min="2827" max="2827" width="10.7109375" style="2" customWidth="1"/>
    <col min="2828" max="2829" width="0" style="2" hidden="1" customWidth="1"/>
    <col min="2830" max="2830" width="12.28515625" style="2" customWidth="1"/>
    <col min="2831" max="2840" width="0" style="2" hidden="1" customWidth="1"/>
    <col min="2841" max="3072" width="9.140625" style="2"/>
    <col min="3073" max="3073" width="5.28515625" style="2" customWidth="1"/>
    <col min="3074" max="3074" width="12.28515625" style="2" customWidth="1"/>
    <col min="3075" max="3075" width="34.7109375" style="2" customWidth="1"/>
    <col min="3076" max="3076" width="10.7109375" style="2" customWidth="1"/>
    <col min="3077" max="3077" width="9.5703125" style="2" customWidth="1"/>
    <col min="3078" max="3078" width="11" style="2" customWidth="1"/>
    <col min="3079" max="3079" width="10.85546875" style="2" customWidth="1"/>
    <col min="3080" max="3080" width="9.7109375" style="2" customWidth="1"/>
    <col min="3081" max="3081" width="10.7109375" style="2" customWidth="1"/>
    <col min="3082" max="3082" width="11" style="2" customWidth="1"/>
    <col min="3083" max="3083" width="10.7109375" style="2" customWidth="1"/>
    <col min="3084" max="3085" width="0" style="2" hidden="1" customWidth="1"/>
    <col min="3086" max="3086" width="12.28515625" style="2" customWidth="1"/>
    <col min="3087" max="3096" width="0" style="2" hidden="1" customWidth="1"/>
    <col min="3097" max="3328" width="9.140625" style="2"/>
    <col min="3329" max="3329" width="5.28515625" style="2" customWidth="1"/>
    <col min="3330" max="3330" width="12.28515625" style="2" customWidth="1"/>
    <col min="3331" max="3331" width="34.7109375" style="2" customWidth="1"/>
    <col min="3332" max="3332" width="10.7109375" style="2" customWidth="1"/>
    <col min="3333" max="3333" width="9.5703125" style="2" customWidth="1"/>
    <col min="3334" max="3334" width="11" style="2" customWidth="1"/>
    <col min="3335" max="3335" width="10.85546875" style="2" customWidth="1"/>
    <col min="3336" max="3336" width="9.7109375" style="2" customWidth="1"/>
    <col min="3337" max="3337" width="10.7109375" style="2" customWidth="1"/>
    <col min="3338" max="3338" width="11" style="2" customWidth="1"/>
    <col min="3339" max="3339" width="10.7109375" style="2" customWidth="1"/>
    <col min="3340" max="3341" width="0" style="2" hidden="1" customWidth="1"/>
    <col min="3342" max="3342" width="12.28515625" style="2" customWidth="1"/>
    <col min="3343" max="3352" width="0" style="2" hidden="1" customWidth="1"/>
    <col min="3353" max="3584" width="9.140625" style="2"/>
    <col min="3585" max="3585" width="5.28515625" style="2" customWidth="1"/>
    <col min="3586" max="3586" width="12.28515625" style="2" customWidth="1"/>
    <col min="3587" max="3587" width="34.7109375" style="2" customWidth="1"/>
    <col min="3588" max="3588" width="10.7109375" style="2" customWidth="1"/>
    <col min="3589" max="3589" width="9.5703125" style="2" customWidth="1"/>
    <col min="3590" max="3590" width="11" style="2" customWidth="1"/>
    <col min="3591" max="3591" width="10.85546875" style="2" customWidth="1"/>
    <col min="3592" max="3592" width="9.7109375" style="2" customWidth="1"/>
    <col min="3593" max="3593" width="10.7109375" style="2" customWidth="1"/>
    <col min="3594" max="3594" width="11" style="2" customWidth="1"/>
    <col min="3595" max="3595" width="10.7109375" style="2" customWidth="1"/>
    <col min="3596" max="3597" width="0" style="2" hidden="1" customWidth="1"/>
    <col min="3598" max="3598" width="12.28515625" style="2" customWidth="1"/>
    <col min="3599" max="3608" width="0" style="2" hidden="1" customWidth="1"/>
    <col min="3609" max="3840" width="9.140625" style="2"/>
    <col min="3841" max="3841" width="5.28515625" style="2" customWidth="1"/>
    <col min="3842" max="3842" width="12.28515625" style="2" customWidth="1"/>
    <col min="3843" max="3843" width="34.7109375" style="2" customWidth="1"/>
    <col min="3844" max="3844" width="10.7109375" style="2" customWidth="1"/>
    <col min="3845" max="3845" width="9.5703125" style="2" customWidth="1"/>
    <col min="3846" max="3846" width="11" style="2" customWidth="1"/>
    <col min="3847" max="3847" width="10.85546875" style="2" customWidth="1"/>
    <col min="3848" max="3848" width="9.7109375" style="2" customWidth="1"/>
    <col min="3849" max="3849" width="10.7109375" style="2" customWidth="1"/>
    <col min="3850" max="3850" width="11" style="2" customWidth="1"/>
    <col min="3851" max="3851" width="10.7109375" style="2" customWidth="1"/>
    <col min="3852" max="3853" width="0" style="2" hidden="1" customWidth="1"/>
    <col min="3854" max="3854" width="12.28515625" style="2" customWidth="1"/>
    <col min="3855" max="3864" width="0" style="2" hidden="1" customWidth="1"/>
    <col min="3865" max="4096" width="9.140625" style="2"/>
    <col min="4097" max="4097" width="5.28515625" style="2" customWidth="1"/>
    <col min="4098" max="4098" width="12.28515625" style="2" customWidth="1"/>
    <col min="4099" max="4099" width="34.7109375" style="2" customWidth="1"/>
    <col min="4100" max="4100" width="10.7109375" style="2" customWidth="1"/>
    <col min="4101" max="4101" width="9.5703125" style="2" customWidth="1"/>
    <col min="4102" max="4102" width="11" style="2" customWidth="1"/>
    <col min="4103" max="4103" width="10.85546875" style="2" customWidth="1"/>
    <col min="4104" max="4104" width="9.7109375" style="2" customWidth="1"/>
    <col min="4105" max="4105" width="10.7109375" style="2" customWidth="1"/>
    <col min="4106" max="4106" width="11" style="2" customWidth="1"/>
    <col min="4107" max="4107" width="10.7109375" style="2" customWidth="1"/>
    <col min="4108" max="4109" width="0" style="2" hidden="1" customWidth="1"/>
    <col min="4110" max="4110" width="12.28515625" style="2" customWidth="1"/>
    <col min="4111" max="4120" width="0" style="2" hidden="1" customWidth="1"/>
    <col min="4121" max="4352" width="9.140625" style="2"/>
    <col min="4353" max="4353" width="5.28515625" style="2" customWidth="1"/>
    <col min="4354" max="4354" width="12.28515625" style="2" customWidth="1"/>
    <col min="4355" max="4355" width="34.7109375" style="2" customWidth="1"/>
    <col min="4356" max="4356" width="10.7109375" style="2" customWidth="1"/>
    <col min="4357" max="4357" width="9.5703125" style="2" customWidth="1"/>
    <col min="4358" max="4358" width="11" style="2" customWidth="1"/>
    <col min="4359" max="4359" width="10.85546875" style="2" customWidth="1"/>
    <col min="4360" max="4360" width="9.7109375" style="2" customWidth="1"/>
    <col min="4361" max="4361" width="10.7109375" style="2" customWidth="1"/>
    <col min="4362" max="4362" width="11" style="2" customWidth="1"/>
    <col min="4363" max="4363" width="10.7109375" style="2" customWidth="1"/>
    <col min="4364" max="4365" width="0" style="2" hidden="1" customWidth="1"/>
    <col min="4366" max="4366" width="12.28515625" style="2" customWidth="1"/>
    <col min="4367" max="4376" width="0" style="2" hidden="1" customWidth="1"/>
    <col min="4377" max="4608" width="9.140625" style="2"/>
    <col min="4609" max="4609" width="5.28515625" style="2" customWidth="1"/>
    <col min="4610" max="4610" width="12.28515625" style="2" customWidth="1"/>
    <col min="4611" max="4611" width="34.7109375" style="2" customWidth="1"/>
    <col min="4612" max="4612" width="10.7109375" style="2" customWidth="1"/>
    <col min="4613" max="4613" width="9.5703125" style="2" customWidth="1"/>
    <col min="4614" max="4614" width="11" style="2" customWidth="1"/>
    <col min="4615" max="4615" width="10.85546875" style="2" customWidth="1"/>
    <col min="4616" max="4616" width="9.7109375" style="2" customWidth="1"/>
    <col min="4617" max="4617" width="10.7109375" style="2" customWidth="1"/>
    <col min="4618" max="4618" width="11" style="2" customWidth="1"/>
    <col min="4619" max="4619" width="10.7109375" style="2" customWidth="1"/>
    <col min="4620" max="4621" width="0" style="2" hidden="1" customWidth="1"/>
    <col min="4622" max="4622" width="12.28515625" style="2" customWidth="1"/>
    <col min="4623" max="4632" width="0" style="2" hidden="1" customWidth="1"/>
    <col min="4633" max="4864" width="9.140625" style="2"/>
    <col min="4865" max="4865" width="5.28515625" style="2" customWidth="1"/>
    <col min="4866" max="4866" width="12.28515625" style="2" customWidth="1"/>
    <col min="4867" max="4867" width="34.7109375" style="2" customWidth="1"/>
    <col min="4868" max="4868" width="10.7109375" style="2" customWidth="1"/>
    <col min="4869" max="4869" width="9.5703125" style="2" customWidth="1"/>
    <col min="4870" max="4870" width="11" style="2" customWidth="1"/>
    <col min="4871" max="4871" width="10.85546875" style="2" customWidth="1"/>
    <col min="4872" max="4872" width="9.7109375" style="2" customWidth="1"/>
    <col min="4873" max="4873" width="10.7109375" style="2" customWidth="1"/>
    <col min="4874" max="4874" width="11" style="2" customWidth="1"/>
    <col min="4875" max="4875" width="10.7109375" style="2" customWidth="1"/>
    <col min="4876" max="4877" width="0" style="2" hidden="1" customWidth="1"/>
    <col min="4878" max="4878" width="12.28515625" style="2" customWidth="1"/>
    <col min="4879" max="4888" width="0" style="2" hidden="1" customWidth="1"/>
    <col min="4889" max="5120" width="9.140625" style="2"/>
    <col min="5121" max="5121" width="5.28515625" style="2" customWidth="1"/>
    <col min="5122" max="5122" width="12.28515625" style="2" customWidth="1"/>
    <col min="5123" max="5123" width="34.7109375" style="2" customWidth="1"/>
    <col min="5124" max="5124" width="10.7109375" style="2" customWidth="1"/>
    <col min="5125" max="5125" width="9.5703125" style="2" customWidth="1"/>
    <col min="5126" max="5126" width="11" style="2" customWidth="1"/>
    <col min="5127" max="5127" width="10.85546875" style="2" customWidth="1"/>
    <col min="5128" max="5128" width="9.7109375" style="2" customWidth="1"/>
    <col min="5129" max="5129" width="10.7109375" style="2" customWidth="1"/>
    <col min="5130" max="5130" width="11" style="2" customWidth="1"/>
    <col min="5131" max="5131" width="10.7109375" style="2" customWidth="1"/>
    <col min="5132" max="5133" width="0" style="2" hidden="1" customWidth="1"/>
    <col min="5134" max="5134" width="12.28515625" style="2" customWidth="1"/>
    <col min="5135" max="5144" width="0" style="2" hidden="1" customWidth="1"/>
    <col min="5145" max="5376" width="9.140625" style="2"/>
    <col min="5377" max="5377" width="5.28515625" style="2" customWidth="1"/>
    <col min="5378" max="5378" width="12.28515625" style="2" customWidth="1"/>
    <col min="5379" max="5379" width="34.7109375" style="2" customWidth="1"/>
    <col min="5380" max="5380" width="10.7109375" style="2" customWidth="1"/>
    <col min="5381" max="5381" width="9.5703125" style="2" customWidth="1"/>
    <col min="5382" max="5382" width="11" style="2" customWidth="1"/>
    <col min="5383" max="5383" width="10.85546875" style="2" customWidth="1"/>
    <col min="5384" max="5384" width="9.7109375" style="2" customWidth="1"/>
    <col min="5385" max="5385" width="10.7109375" style="2" customWidth="1"/>
    <col min="5386" max="5386" width="11" style="2" customWidth="1"/>
    <col min="5387" max="5387" width="10.7109375" style="2" customWidth="1"/>
    <col min="5388" max="5389" width="0" style="2" hidden="1" customWidth="1"/>
    <col min="5390" max="5390" width="12.28515625" style="2" customWidth="1"/>
    <col min="5391" max="5400" width="0" style="2" hidden="1" customWidth="1"/>
    <col min="5401" max="5632" width="9.140625" style="2"/>
    <col min="5633" max="5633" width="5.28515625" style="2" customWidth="1"/>
    <col min="5634" max="5634" width="12.28515625" style="2" customWidth="1"/>
    <col min="5635" max="5635" width="34.7109375" style="2" customWidth="1"/>
    <col min="5636" max="5636" width="10.7109375" style="2" customWidth="1"/>
    <col min="5637" max="5637" width="9.5703125" style="2" customWidth="1"/>
    <col min="5638" max="5638" width="11" style="2" customWidth="1"/>
    <col min="5639" max="5639" width="10.85546875" style="2" customWidth="1"/>
    <col min="5640" max="5640" width="9.7109375" style="2" customWidth="1"/>
    <col min="5641" max="5641" width="10.7109375" style="2" customWidth="1"/>
    <col min="5642" max="5642" width="11" style="2" customWidth="1"/>
    <col min="5643" max="5643" width="10.7109375" style="2" customWidth="1"/>
    <col min="5644" max="5645" width="0" style="2" hidden="1" customWidth="1"/>
    <col min="5646" max="5646" width="12.28515625" style="2" customWidth="1"/>
    <col min="5647" max="5656" width="0" style="2" hidden="1" customWidth="1"/>
    <col min="5657" max="5888" width="9.140625" style="2"/>
    <col min="5889" max="5889" width="5.28515625" style="2" customWidth="1"/>
    <col min="5890" max="5890" width="12.28515625" style="2" customWidth="1"/>
    <col min="5891" max="5891" width="34.7109375" style="2" customWidth="1"/>
    <col min="5892" max="5892" width="10.7109375" style="2" customWidth="1"/>
    <col min="5893" max="5893" width="9.5703125" style="2" customWidth="1"/>
    <col min="5894" max="5894" width="11" style="2" customWidth="1"/>
    <col min="5895" max="5895" width="10.85546875" style="2" customWidth="1"/>
    <col min="5896" max="5896" width="9.7109375" style="2" customWidth="1"/>
    <col min="5897" max="5897" width="10.7109375" style="2" customWidth="1"/>
    <col min="5898" max="5898" width="11" style="2" customWidth="1"/>
    <col min="5899" max="5899" width="10.7109375" style="2" customWidth="1"/>
    <col min="5900" max="5901" width="0" style="2" hidden="1" customWidth="1"/>
    <col min="5902" max="5902" width="12.28515625" style="2" customWidth="1"/>
    <col min="5903" max="5912" width="0" style="2" hidden="1" customWidth="1"/>
    <col min="5913" max="6144" width="9.140625" style="2"/>
    <col min="6145" max="6145" width="5.28515625" style="2" customWidth="1"/>
    <col min="6146" max="6146" width="12.28515625" style="2" customWidth="1"/>
    <col min="6147" max="6147" width="34.7109375" style="2" customWidth="1"/>
    <col min="6148" max="6148" width="10.7109375" style="2" customWidth="1"/>
    <col min="6149" max="6149" width="9.5703125" style="2" customWidth="1"/>
    <col min="6150" max="6150" width="11" style="2" customWidth="1"/>
    <col min="6151" max="6151" width="10.85546875" style="2" customWidth="1"/>
    <col min="6152" max="6152" width="9.7109375" style="2" customWidth="1"/>
    <col min="6153" max="6153" width="10.7109375" style="2" customWidth="1"/>
    <col min="6154" max="6154" width="11" style="2" customWidth="1"/>
    <col min="6155" max="6155" width="10.7109375" style="2" customWidth="1"/>
    <col min="6156" max="6157" width="0" style="2" hidden="1" customWidth="1"/>
    <col min="6158" max="6158" width="12.28515625" style="2" customWidth="1"/>
    <col min="6159" max="6168" width="0" style="2" hidden="1" customWidth="1"/>
    <col min="6169" max="6400" width="9.140625" style="2"/>
    <col min="6401" max="6401" width="5.28515625" style="2" customWidth="1"/>
    <col min="6402" max="6402" width="12.28515625" style="2" customWidth="1"/>
    <col min="6403" max="6403" width="34.7109375" style="2" customWidth="1"/>
    <col min="6404" max="6404" width="10.7109375" style="2" customWidth="1"/>
    <col min="6405" max="6405" width="9.5703125" style="2" customWidth="1"/>
    <col min="6406" max="6406" width="11" style="2" customWidth="1"/>
    <col min="6407" max="6407" width="10.85546875" style="2" customWidth="1"/>
    <col min="6408" max="6408" width="9.7109375" style="2" customWidth="1"/>
    <col min="6409" max="6409" width="10.7109375" style="2" customWidth="1"/>
    <col min="6410" max="6410" width="11" style="2" customWidth="1"/>
    <col min="6411" max="6411" width="10.7109375" style="2" customWidth="1"/>
    <col min="6412" max="6413" width="0" style="2" hidden="1" customWidth="1"/>
    <col min="6414" max="6414" width="12.28515625" style="2" customWidth="1"/>
    <col min="6415" max="6424" width="0" style="2" hidden="1" customWidth="1"/>
    <col min="6425" max="6656" width="9.140625" style="2"/>
    <col min="6657" max="6657" width="5.28515625" style="2" customWidth="1"/>
    <col min="6658" max="6658" width="12.28515625" style="2" customWidth="1"/>
    <col min="6659" max="6659" width="34.7109375" style="2" customWidth="1"/>
    <col min="6660" max="6660" width="10.7109375" style="2" customWidth="1"/>
    <col min="6661" max="6661" width="9.5703125" style="2" customWidth="1"/>
    <col min="6662" max="6662" width="11" style="2" customWidth="1"/>
    <col min="6663" max="6663" width="10.85546875" style="2" customWidth="1"/>
    <col min="6664" max="6664" width="9.7109375" style="2" customWidth="1"/>
    <col min="6665" max="6665" width="10.7109375" style="2" customWidth="1"/>
    <col min="6666" max="6666" width="11" style="2" customWidth="1"/>
    <col min="6667" max="6667" width="10.7109375" style="2" customWidth="1"/>
    <col min="6668" max="6669" width="0" style="2" hidden="1" customWidth="1"/>
    <col min="6670" max="6670" width="12.28515625" style="2" customWidth="1"/>
    <col min="6671" max="6680" width="0" style="2" hidden="1" customWidth="1"/>
    <col min="6681" max="6912" width="9.140625" style="2"/>
    <col min="6913" max="6913" width="5.28515625" style="2" customWidth="1"/>
    <col min="6914" max="6914" width="12.28515625" style="2" customWidth="1"/>
    <col min="6915" max="6915" width="34.7109375" style="2" customWidth="1"/>
    <col min="6916" max="6916" width="10.7109375" style="2" customWidth="1"/>
    <col min="6917" max="6917" width="9.5703125" style="2" customWidth="1"/>
    <col min="6918" max="6918" width="11" style="2" customWidth="1"/>
    <col min="6919" max="6919" width="10.85546875" style="2" customWidth="1"/>
    <col min="6920" max="6920" width="9.7109375" style="2" customWidth="1"/>
    <col min="6921" max="6921" width="10.7109375" style="2" customWidth="1"/>
    <col min="6922" max="6922" width="11" style="2" customWidth="1"/>
    <col min="6923" max="6923" width="10.7109375" style="2" customWidth="1"/>
    <col min="6924" max="6925" width="0" style="2" hidden="1" customWidth="1"/>
    <col min="6926" max="6926" width="12.28515625" style="2" customWidth="1"/>
    <col min="6927" max="6936" width="0" style="2" hidden="1" customWidth="1"/>
    <col min="6937" max="7168" width="9.140625" style="2"/>
    <col min="7169" max="7169" width="5.28515625" style="2" customWidth="1"/>
    <col min="7170" max="7170" width="12.28515625" style="2" customWidth="1"/>
    <col min="7171" max="7171" width="34.7109375" style="2" customWidth="1"/>
    <col min="7172" max="7172" width="10.7109375" style="2" customWidth="1"/>
    <col min="7173" max="7173" width="9.5703125" style="2" customWidth="1"/>
    <col min="7174" max="7174" width="11" style="2" customWidth="1"/>
    <col min="7175" max="7175" width="10.85546875" style="2" customWidth="1"/>
    <col min="7176" max="7176" width="9.7109375" style="2" customWidth="1"/>
    <col min="7177" max="7177" width="10.7109375" style="2" customWidth="1"/>
    <col min="7178" max="7178" width="11" style="2" customWidth="1"/>
    <col min="7179" max="7179" width="10.7109375" style="2" customWidth="1"/>
    <col min="7180" max="7181" width="0" style="2" hidden="1" customWidth="1"/>
    <col min="7182" max="7182" width="12.28515625" style="2" customWidth="1"/>
    <col min="7183" max="7192" width="0" style="2" hidden="1" customWidth="1"/>
    <col min="7193" max="7424" width="9.140625" style="2"/>
    <col min="7425" max="7425" width="5.28515625" style="2" customWidth="1"/>
    <col min="7426" max="7426" width="12.28515625" style="2" customWidth="1"/>
    <col min="7427" max="7427" width="34.7109375" style="2" customWidth="1"/>
    <col min="7428" max="7428" width="10.7109375" style="2" customWidth="1"/>
    <col min="7429" max="7429" width="9.5703125" style="2" customWidth="1"/>
    <col min="7430" max="7430" width="11" style="2" customWidth="1"/>
    <col min="7431" max="7431" width="10.85546875" style="2" customWidth="1"/>
    <col min="7432" max="7432" width="9.7109375" style="2" customWidth="1"/>
    <col min="7433" max="7433" width="10.7109375" style="2" customWidth="1"/>
    <col min="7434" max="7434" width="11" style="2" customWidth="1"/>
    <col min="7435" max="7435" width="10.7109375" style="2" customWidth="1"/>
    <col min="7436" max="7437" width="0" style="2" hidden="1" customWidth="1"/>
    <col min="7438" max="7438" width="12.28515625" style="2" customWidth="1"/>
    <col min="7439" max="7448" width="0" style="2" hidden="1" customWidth="1"/>
    <col min="7449" max="7680" width="9.140625" style="2"/>
    <col min="7681" max="7681" width="5.28515625" style="2" customWidth="1"/>
    <col min="7682" max="7682" width="12.28515625" style="2" customWidth="1"/>
    <col min="7683" max="7683" width="34.7109375" style="2" customWidth="1"/>
    <col min="7684" max="7684" width="10.7109375" style="2" customWidth="1"/>
    <col min="7685" max="7685" width="9.5703125" style="2" customWidth="1"/>
    <col min="7686" max="7686" width="11" style="2" customWidth="1"/>
    <col min="7687" max="7687" width="10.85546875" style="2" customWidth="1"/>
    <col min="7688" max="7688" width="9.7109375" style="2" customWidth="1"/>
    <col min="7689" max="7689" width="10.7109375" style="2" customWidth="1"/>
    <col min="7690" max="7690" width="11" style="2" customWidth="1"/>
    <col min="7691" max="7691" width="10.7109375" style="2" customWidth="1"/>
    <col min="7692" max="7693" width="0" style="2" hidden="1" customWidth="1"/>
    <col min="7694" max="7694" width="12.28515625" style="2" customWidth="1"/>
    <col min="7695" max="7704" width="0" style="2" hidden="1" customWidth="1"/>
    <col min="7705" max="7936" width="9.140625" style="2"/>
    <col min="7937" max="7937" width="5.28515625" style="2" customWidth="1"/>
    <col min="7938" max="7938" width="12.28515625" style="2" customWidth="1"/>
    <col min="7939" max="7939" width="34.7109375" style="2" customWidth="1"/>
    <col min="7940" max="7940" width="10.7109375" style="2" customWidth="1"/>
    <col min="7941" max="7941" width="9.5703125" style="2" customWidth="1"/>
    <col min="7942" max="7942" width="11" style="2" customWidth="1"/>
    <col min="7943" max="7943" width="10.85546875" style="2" customWidth="1"/>
    <col min="7944" max="7944" width="9.7109375" style="2" customWidth="1"/>
    <col min="7945" max="7945" width="10.7109375" style="2" customWidth="1"/>
    <col min="7946" max="7946" width="11" style="2" customWidth="1"/>
    <col min="7947" max="7947" width="10.7109375" style="2" customWidth="1"/>
    <col min="7948" max="7949" width="0" style="2" hidden="1" customWidth="1"/>
    <col min="7950" max="7950" width="12.28515625" style="2" customWidth="1"/>
    <col min="7951" max="7960" width="0" style="2" hidden="1" customWidth="1"/>
    <col min="7961" max="8192" width="9.140625" style="2"/>
    <col min="8193" max="8193" width="5.28515625" style="2" customWidth="1"/>
    <col min="8194" max="8194" width="12.28515625" style="2" customWidth="1"/>
    <col min="8195" max="8195" width="34.7109375" style="2" customWidth="1"/>
    <col min="8196" max="8196" width="10.7109375" style="2" customWidth="1"/>
    <col min="8197" max="8197" width="9.5703125" style="2" customWidth="1"/>
    <col min="8198" max="8198" width="11" style="2" customWidth="1"/>
    <col min="8199" max="8199" width="10.85546875" style="2" customWidth="1"/>
    <col min="8200" max="8200" width="9.7109375" style="2" customWidth="1"/>
    <col min="8201" max="8201" width="10.7109375" style="2" customWidth="1"/>
    <col min="8202" max="8202" width="11" style="2" customWidth="1"/>
    <col min="8203" max="8203" width="10.7109375" style="2" customWidth="1"/>
    <col min="8204" max="8205" width="0" style="2" hidden="1" customWidth="1"/>
    <col min="8206" max="8206" width="12.28515625" style="2" customWidth="1"/>
    <col min="8207" max="8216" width="0" style="2" hidden="1" customWidth="1"/>
    <col min="8217" max="8448" width="9.140625" style="2"/>
    <col min="8449" max="8449" width="5.28515625" style="2" customWidth="1"/>
    <col min="8450" max="8450" width="12.28515625" style="2" customWidth="1"/>
    <col min="8451" max="8451" width="34.7109375" style="2" customWidth="1"/>
    <col min="8452" max="8452" width="10.7109375" style="2" customWidth="1"/>
    <col min="8453" max="8453" width="9.5703125" style="2" customWidth="1"/>
    <col min="8454" max="8454" width="11" style="2" customWidth="1"/>
    <col min="8455" max="8455" width="10.85546875" style="2" customWidth="1"/>
    <col min="8456" max="8456" width="9.7109375" style="2" customWidth="1"/>
    <col min="8457" max="8457" width="10.7109375" style="2" customWidth="1"/>
    <col min="8458" max="8458" width="11" style="2" customWidth="1"/>
    <col min="8459" max="8459" width="10.7109375" style="2" customWidth="1"/>
    <col min="8460" max="8461" width="0" style="2" hidden="1" customWidth="1"/>
    <col min="8462" max="8462" width="12.28515625" style="2" customWidth="1"/>
    <col min="8463" max="8472" width="0" style="2" hidden="1" customWidth="1"/>
    <col min="8473" max="8704" width="9.140625" style="2"/>
    <col min="8705" max="8705" width="5.28515625" style="2" customWidth="1"/>
    <col min="8706" max="8706" width="12.28515625" style="2" customWidth="1"/>
    <col min="8707" max="8707" width="34.7109375" style="2" customWidth="1"/>
    <col min="8708" max="8708" width="10.7109375" style="2" customWidth="1"/>
    <col min="8709" max="8709" width="9.5703125" style="2" customWidth="1"/>
    <col min="8710" max="8710" width="11" style="2" customWidth="1"/>
    <col min="8711" max="8711" width="10.85546875" style="2" customWidth="1"/>
    <col min="8712" max="8712" width="9.7109375" style="2" customWidth="1"/>
    <col min="8713" max="8713" width="10.7109375" style="2" customWidth="1"/>
    <col min="8714" max="8714" width="11" style="2" customWidth="1"/>
    <col min="8715" max="8715" width="10.7109375" style="2" customWidth="1"/>
    <col min="8716" max="8717" width="0" style="2" hidden="1" customWidth="1"/>
    <col min="8718" max="8718" width="12.28515625" style="2" customWidth="1"/>
    <col min="8719" max="8728" width="0" style="2" hidden="1" customWidth="1"/>
    <col min="8729" max="8960" width="9.140625" style="2"/>
    <col min="8961" max="8961" width="5.28515625" style="2" customWidth="1"/>
    <col min="8962" max="8962" width="12.28515625" style="2" customWidth="1"/>
    <col min="8963" max="8963" width="34.7109375" style="2" customWidth="1"/>
    <col min="8964" max="8964" width="10.7109375" style="2" customWidth="1"/>
    <col min="8965" max="8965" width="9.5703125" style="2" customWidth="1"/>
    <col min="8966" max="8966" width="11" style="2" customWidth="1"/>
    <col min="8967" max="8967" width="10.85546875" style="2" customWidth="1"/>
    <col min="8968" max="8968" width="9.7109375" style="2" customWidth="1"/>
    <col min="8969" max="8969" width="10.7109375" style="2" customWidth="1"/>
    <col min="8970" max="8970" width="11" style="2" customWidth="1"/>
    <col min="8971" max="8971" width="10.7109375" style="2" customWidth="1"/>
    <col min="8972" max="8973" width="0" style="2" hidden="1" customWidth="1"/>
    <col min="8974" max="8974" width="12.28515625" style="2" customWidth="1"/>
    <col min="8975" max="8984" width="0" style="2" hidden="1" customWidth="1"/>
    <col min="8985" max="9216" width="9.140625" style="2"/>
    <col min="9217" max="9217" width="5.28515625" style="2" customWidth="1"/>
    <col min="9218" max="9218" width="12.28515625" style="2" customWidth="1"/>
    <col min="9219" max="9219" width="34.7109375" style="2" customWidth="1"/>
    <col min="9220" max="9220" width="10.7109375" style="2" customWidth="1"/>
    <col min="9221" max="9221" width="9.5703125" style="2" customWidth="1"/>
    <col min="9222" max="9222" width="11" style="2" customWidth="1"/>
    <col min="9223" max="9223" width="10.85546875" style="2" customWidth="1"/>
    <col min="9224" max="9224" width="9.7109375" style="2" customWidth="1"/>
    <col min="9225" max="9225" width="10.7109375" style="2" customWidth="1"/>
    <col min="9226" max="9226" width="11" style="2" customWidth="1"/>
    <col min="9227" max="9227" width="10.7109375" style="2" customWidth="1"/>
    <col min="9228" max="9229" width="0" style="2" hidden="1" customWidth="1"/>
    <col min="9230" max="9230" width="12.28515625" style="2" customWidth="1"/>
    <col min="9231" max="9240" width="0" style="2" hidden="1" customWidth="1"/>
    <col min="9241" max="9472" width="9.140625" style="2"/>
    <col min="9473" max="9473" width="5.28515625" style="2" customWidth="1"/>
    <col min="9474" max="9474" width="12.28515625" style="2" customWidth="1"/>
    <col min="9475" max="9475" width="34.7109375" style="2" customWidth="1"/>
    <col min="9476" max="9476" width="10.7109375" style="2" customWidth="1"/>
    <col min="9477" max="9477" width="9.5703125" style="2" customWidth="1"/>
    <col min="9478" max="9478" width="11" style="2" customWidth="1"/>
    <col min="9479" max="9479" width="10.85546875" style="2" customWidth="1"/>
    <col min="9480" max="9480" width="9.7109375" style="2" customWidth="1"/>
    <col min="9481" max="9481" width="10.7109375" style="2" customWidth="1"/>
    <col min="9482" max="9482" width="11" style="2" customWidth="1"/>
    <col min="9483" max="9483" width="10.7109375" style="2" customWidth="1"/>
    <col min="9484" max="9485" width="0" style="2" hidden="1" customWidth="1"/>
    <col min="9486" max="9486" width="12.28515625" style="2" customWidth="1"/>
    <col min="9487" max="9496" width="0" style="2" hidden="1" customWidth="1"/>
    <col min="9497" max="9728" width="9.140625" style="2"/>
    <col min="9729" max="9729" width="5.28515625" style="2" customWidth="1"/>
    <col min="9730" max="9730" width="12.28515625" style="2" customWidth="1"/>
    <col min="9731" max="9731" width="34.7109375" style="2" customWidth="1"/>
    <col min="9732" max="9732" width="10.7109375" style="2" customWidth="1"/>
    <col min="9733" max="9733" width="9.5703125" style="2" customWidth="1"/>
    <col min="9734" max="9734" width="11" style="2" customWidth="1"/>
    <col min="9735" max="9735" width="10.85546875" style="2" customWidth="1"/>
    <col min="9736" max="9736" width="9.7109375" style="2" customWidth="1"/>
    <col min="9737" max="9737" width="10.7109375" style="2" customWidth="1"/>
    <col min="9738" max="9738" width="11" style="2" customWidth="1"/>
    <col min="9739" max="9739" width="10.7109375" style="2" customWidth="1"/>
    <col min="9740" max="9741" width="0" style="2" hidden="1" customWidth="1"/>
    <col min="9742" max="9742" width="12.28515625" style="2" customWidth="1"/>
    <col min="9743" max="9752" width="0" style="2" hidden="1" customWidth="1"/>
    <col min="9753" max="9984" width="9.140625" style="2"/>
    <col min="9985" max="9985" width="5.28515625" style="2" customWidth="1"/>
    <col min="9986" max="9986" width="12.28515625" style="2" customWidth="1"/>
    <col min="9987" max="9987" width="34.7109375" style="2" customWidth="1"/>
    <col min="9988" max="9988" width="10.7109375" style="2" customWidth="1"/>
    <col min="9989" max="9989" width="9.5703125" style="2" customWidth="1"/>
    <col min="9990" max="9990" width="11" style="2" customWidth="1"/>
    <col min="9991" max="9991" width="10.85546875" style="2" customWidth="1"/>
    <col min="9992" max="9992" width="9.7109375" style="2" customWidth="1"/>
    <col min="9993" max="9993" width="10.7109375" style="2" customWidth="1"/>
    <col min="9994" max="9994" width="11" style="2" customWidth="1"/>
    <col min="9995" max="9995" width="10.7109375" style="2" customWidth="1"/>
    <col min="9996" max="9997" width="0" style="2" hidden="1" customWidth="1"/>
    <col min="9998" max="9998" width="12.28515625" style="2" customWidth="1"/>
    <col min="9999" max="10008" width="0" style="2" hidden="1" customWidth="1"/>
    <col min="10009" max="10240" width="9.140625" style="2"/>
    <col min="10241" max="10241" width="5.28515625" style="2" customWidth="1"/>
    <col min="10242" max="10242" width="12.28515625" style="2" customWidth="1"/>
    <col min="10243" max="10243" width="34.7109375" style="2" customWidth="1"/>
    <col min="10244" max="10244" width="10.7109375" style="2" customWidth="1"/>
    <col min="10245" max="10245" width="9.5703125" style="2" customWidth="1"/>
    <col min="10246" max="10246" width="11" style="2" customWidth="1"/>
    <col min="10247" max="10247" width="10.85546875" style="2" customWidth="1"/>
    <col min="10248" max="10248" width="9.7109375" style="2" customWidth="1"/>
    <col min="10249" max="10249" width="10.7109375" style="2" customWidth="1"/>
    <col min="10250" max="10250" width="11" style="2" customWidth="1"/>
    <col min="10251" max="10251" width="10.7109375" style="2" customWidth="1"/>
    <col min="10252" max="10253" width="0" style="2" hidden="1" customWidth="1"/>
    <col min="10254" max="10254" width="12.28515625" style="2" customWidth="1"/>
    <col min="10255" max="10264" width="0" style="2" hidden="1" customWidth="1"/>
    <col min="10265" max="10496" width="9.140625" style="2"/>
    <col min="10497" max="10497" width="5.28515625" style="2" customWidth="1"/>
    <col min="10498" max="10498" width="12.28515625" style="2" customWidth="1"/>
    <col min="10499" max="10499" width="34.7109375" style="2" customWidth="1"/>
    <col min="10500" max="10500" width="10.7109375" style="2" customWidth="1"/>
    <col min="10501" max="10501" width="9.5703125" style="2" customWidth="1"/>
    <col min="10502" max="10502" width="11" style="2" customWidth="1"/>
    <col min="10503" max="10503" width="10.85546875" style="2" customWidth="1"/>
    <col min="10504" max="10504" width="9.7109375" style="2" customWidth="1"/>
    <col min="10505" max="10505" width="10.7109375" style="2" customWidth="1"/>
    <col min="10506" max="10506" width="11" style="2" customWidth="1"/>
    <col min="10507" max="10507" width="10.7109375" style="2" customWidth="1"/>
    <col min="10508" max="10509" width="0" style="2" hidden="1" customWidth="1"/>
    <col min="10510" max="10510" width="12.28515625" style="2" customWidth="1"/>
    <col min="10511" max="10520" width="0" style="2" hidden="1" customWidth="1"/>
    <col min="10521" max="10752" width="9.140625" style="2"/>
    <col min="10753" max="10753" width="5.28515625" style="2" customWidth="1"/>
    <col min="10754" max="10754" width="12.28515625" style="2" customWidth="1"/>
    <col min="10755" max="10755" width="34.7109375" style="2" customWidth="1"/>
    <col min="10756" max="10756" width="10.7109375" style="2" customWidth="1"/>
    <col min="10757" max="10757" width="9.5703125" style="2" customWidth="1"/>
    <col min="10758" max="10758" width="11" style="2" customWidth="1"/>
    <col min="10759" max="10759" width="10.85546875" style="2" customWidth="1"/>
    <col min="10760" max="10760" width="9.7109375" style="2" customWidth="1"/>
    <col min="10761" max="10761" width="10.7109375" style="2" customWidth="1"/>
    <col min="10762" max="10762" width="11" style="2" customWidth="1"/>
    <col min="10763" max="10763" width="10.7109375" style="2" customWidth="1"/>
    <col min="10764" max="10765" width="0" style="2" hidden="1" customWidth="1"/>
    <col min="10766" max="10766" width="12.28515625" style="2" customWidth="1"/>
    <col min="10767" max="10776" width="0" style="2" hidden="1" customWidth="1"/>
    <col min="10777" max="11008" width="9.140625" style="2"/>
    <col min="11009" max="11009" width="5.28515625" style="2" customWidth="1"/>
    <col min="11010" max="11010" width="12.28515625" style="2" customWidth="1"/>
    <col min="11011" max="11011" width="34.7109375" style="2" customWidth="1"/>
    <col min="11012" max="11012" width="10.7109375" style="2" customWidth="1"/>
    <col min="11013" max="11013" width="9.5703125" style="2" customWidth="1"/>
    <col min="11014" max="11014" width="11" style="2" customWidth="1"/>
    <col min="11015" max="11015" width="10.85546875" style="2" customWidth="1"/>
    <col min="11016" max="11016" width="9.7109375" style="2" customWidth="1"/>
    <col min="11017" max="11017" width="10.7109375" style="2" customWidth="1"/>
    <col min="11018" max="11018" width="11" style="2" customWidth="1"/>
    <col min="11019" max="11019" width="10.7109375" style="2" customWidth="1"/>
    <col min="11020" max="11021" width="0" style="2" hidden="1" customWidth="1"/>
    <col min="11022" max="11022" width="12.28515625" style="2" customWidth="1"/>
    <col min="11023" max="11032" width="0" style="2" hidden="1" customWidth="1"/>
    <col min="11033" max="11264" width="9.140625" style="2"/>
    <col min="11265" max="11265" width="5.28515625" style="2" customWidth="1"/>
    <col min="11266" max="11266" width="12.28515625" style="2" customWidth="1"/>
    <col min="11267" max="11267" width="34.7109375" style="2" customWidth="1"/>
    <col min="11268" max="11268" width="10.7109375" style="2" customWidth="1"/>
    <col min="11269" max="11269" width="9.5703125" style="2" customWidth="1"/>
    <col min="11270" max="11270" width="11" style="2" customWidth="1"/>
    <col min="11271" max="11271" width="10.85546875" style="2" customWidth="1"/>
    <col min="11272" max="11272" width="9.7109375" style="2" customWidth="1"/>
    <col min="11273" max="11273" width="10.7109375" style="2" customWidth="1"/>
    <col min="11274" max="11274" width="11" style="2" customWidth="1"/>
    <col min="11275" max="11275" width="10.7109375" style="2" customWidth="1"/>
    <col min="11276" max="11277" width="0" style="2" hidden="1" customWidth="1"/>
    <col min="11278" max="11278" width="12.28515625" style="2" customWidth="1"/>
    <col min="11279" max="11288" width="0" style="2" hidden="1" customWidth="1"/>
    <col min="11289" max="11520" width="9.140625" style="2"/>
    <col min="11521" max="11521" width="5.28515625" style="2" customWidth="1"/>
    <col min="11522" max="11522" width="12.28515625" style="2" customWidth="1"/>
    <col min="11523" max="11523" width="34.7109375" style="2" customWidth="1"/>
    <col min="11524" max="11524" width="10.7109375" style="2" customWidth="1"/>
    <col min="11525" max="11525" width="9.5703125" style="2" customWidth="1"/>
    <col min="11526" max="11526" width="11" style="2" customWidth="1"/>
    <col min="11527" max="11527" width="10.85546875" style="2" customWidth="1"/>
    <col min="11528" max="11528" width="9.7109375" style="2" customWidth="1"/>
    <col min="11529" max="11529" width="10.7109375" style="2" customWidth="1"/>
    <col min="11530" max="11530" width="11" style="2" customWidth="1"/>
    <col min="11531" max="11531" width="10.7109375" style="2" customWidth="1"/>
    <col min="11532" max="11533" width="0" style="2" hidden="1" customWidth="1"/>
    <col min="11534" max="11534" width="12.28515625" style="2" customWidth="1"/>
    <col min="11535" max="11544" width="0" style="2" hidden="1" customWidth="1"/>
    <col min="11545" max="11776" width="9.140625" style="2"/>
    <col min="11777" max="11777" width="5.28515625" style="2" customWidth="1"/>
    <col min="11778" max="11778" width="12.28515625" style="2" customWidth="1"/>
    <col min="11779" max="11779" width="34.7109375" style="2" customWidth="1"/>
    <col min="11780" max="11780" width="10.7109375" style="2" customWidth="1"/>
    <col min="11781" max="11781" width="9.5703125" style="2" customWidth="1"/>
    <col min="11782" max="11782" width="11" style="2" customWidth="1"/>
    <col min="11783" max="11783" width="10.85546875" style="2" customWidth="1"/>
    <col min="11784" max="11784" width="9.7109375" style="2" customWidth="1"/>
    <col min="11785" max="11785" width="10.7109375" style="2" customWidth="1"/>
    <col min="11786" max="11786" width="11" style="2" customWidth="1"/>
    <col min="11787" max="11787" width="10.7109375" style="2" customWidth="1"/>
    <col min="11788" max="11789" width="0" style="2" hidden="1" customWidth="1"/>
    <col min="11790" max="11790" width="12.28515625" style="2" customWidth="1"/>
    <col min="11791" max="11800" width="0" style="2" hidden="1" customWidth="1"/>
    <col min="11801" max="12032" width="9.140625" style="2"/>
    <col min="12033" max="12033" width="5.28515625" style="2" customWidth="1"/>
    <col min="12034" max="12034" width="12.28515625" style="2" customWidth="1"/>
    <col min="12035" max="12035" width="34.7109375" style="2" customWidth="1"/>
    <col min="12036" max="12036" width="10.7109375" style="2" customWidth="1"/>
    <col min="12037" max="12037" width="9.5703125" style="2" customWidth="1"/>
    <col min="12038" max="12038" width="11" style="2" customWidth="1"/>
    <col min="12039" max="12039" width="10.85546875" style="2" customWidth="1"/>
    <col min="12040" max="12040" width="9.7109375" style="2" customWidth="1"/>
    <col min="12041" max="12041" width="10.7109375" style="2" customWidth="1"/>
    <col min="12042" max="12042" width="11" style="2" customWidth="1"/>
    <col min="12043" max="12043" width="10.7109375" style="2" customWidth="1"/>
    <col min="12044" max="12045" width="0" style="2" hidden="1" customWidth="1"/>
    <col min="12046" max="12046" width="12.28515625" style="2" customWidth="1"/>
    <col min="12047" max="12056" width="0" style="2" hidden="1" customWidth="1"/>
    <col min="12057" max="12288" width="9.140625" style="2"/>
    <col min="12289" max="12289" width="5.28515625" style="2" customWidth="1"/>
    <col min="12290" max="12290" width="12.28515625" style="2" customWidth="1"/>
    <col min="12291" max="12291" width="34.7109375" style="2" customWidth="1"/>
    <col min="12292" max="12292" width="10.7109375" style="2" customWidth="1"/>
    <col min="12293" max="12293" width="9.5703125" style="2" customWidth="1"/>
    <col min="12294" max="12294" width="11" style="2" customWidth="1"/>
    <col min="12295" max="12295" width="10.85546875" style="2" customWidth="1"/>
    <col min="12296" max="12296" width="9.7109375" style="2" customWidth="1"/>
    <col min="12297" max="12297" width="10.7109375" style="2" customWidth="1"/>
    <col min="12298" max="12298" width="11" style="2" customWidth="1"/>
    <col min="12299" max="12299" width="10.7109375" style="2" customWidth="1"/>
    <col min="12300" max="12301" width="0" style="2" hidden="1" customWidth="1"/>
    <col min="12302" max="12302" width="12.28515625" style="2" customWidth="1"/>
    <col min="12303" max="12312" width="0" style="2" hidden="1" customWidth="1"/>
    <col min="12313" max="12544" width="9.140625" style="2"/>
    <col min="12545" max="12545" width="5.28515625" style="2" customWidth="1"/>
    <col min="12546" max="12546" width="12.28515625" style="2" customWidth="1"/>
    <col min="12547" max="12547" width="34.7109375" style="2" customWidth="1"/>
    <col min="12548" max="12548" width="10.7109375" style="2" customWidth="1"/>
    <col min="12549" max="12549" width="9.5703125" style="2" customWidth="1"/>
    <col min="12550" max="12550" width="11" style="2" customWidth="1"/>
    <col min="12551" max="12551" width="10.85546875" style="2" customWidth="1"/>
    <col min="12552" max="12552" width="9.7109375" style="2" customWidth="1"/>
    <col min="12553" max="12553" width="10.7109375" style="2" customWidth="1"/>
    <col min="12554" max="12554" width="11" style="2" customWidth="1"/>
    <col min="12555" max="12555" width="10.7109375" style="2" customWidth="1"/>
    <col min="12556" max="12557" width="0" style="2" hidden="1" customWidth="1"/>
    <col min="12558" max="12558" width="12.28515625" style="2" customWidth="1"/>
    <col min="12559" max="12568" width="0" style="2" hidden="1" customWidth="1"/>
    <col min="12569" max="12800" width="9.140625" style="2"/>
    <col min="12801" max="12801" width="5.28515625" style="2" customWidth="1"/>
    <col min="12802" max="12802" width="12.28515625" style="2" customWidth="1"/>
    <col min="12803" max="12803" width="34.7109375" style="2" customWidth="1"/>
    <col min="12804" max="12804" width="10.7109375" style="2" customWidth="1"/>
    <col min="12805" max="12805" width="9.5703125" style="2" customWidth="1"/>
    <col min="12806" max="12806" width="11" style="2" customWidth="1"/>
    <col min="12807" max="12807" width="10.85546875" style="2" customWidth="1"/>
    <col min="12808" max="12808" width="9.7109375" style="2" customWidth="1"/>
    <col min="12809" max="12809" width="10.7109375" style="2" customWidth="1"/>
    <col min="12810" max="12810" width="11" style="2" customWidth="1"/>
    <col min="12811" max="12811" width="10.7109375" style="2" customWidth="1"/>
    <col min="12812" max="12813" width="0" style="2" hidden="1" customWidth="1"/>
    <col min="12814" max="12814" width="12.28515625" style="2" customWidth="1"/>
    <col min="12815" max="12824" width="0" style="2" hidden="1" customWidth="1"/>
    <col min="12825" max="13056" width="9.140625" style="2"/>
    <col min="13057" max="13057" width="5.28515625" style="2" customWidth="1"/>
    <col min="13058" max="13058" width="12.28515625" style="2" customWidth="1"/>
    <col min="13059" max="13059" width="34.7109375" style="2" customWidth="1"/>
    <col min="13060" max="13060" width="10.7109375" style="2" customWidth="1"/>
    <col min="13061" max="13061" width="9.5703125" style="2" customWidth="1"/>
    <col min="13062" max="13062" width="11" style="2" customWidth="1"/>
    <col min="13063" max="13063" width="10.85546875" style="2" customWidth="1"/>
    <col min="13064" max="13064" width="9.7109375" style="2" customWidth="1"/>
    <col min="13065" max="13065" width="10.7109375" style="2" customWidth="1"/>
    <col min="13066" max="13066" width="11" style="2" customWidth="1"/>
    <col min="13067" max="13067" width="10.7109375" style="2" customWidth="1"/>
    <col min="13068" max="13069" width="0" style="2" hidden="1" customWidth="1"/>
    <col min="13070" max="13070" width="12.28515625" style="2" customWidth="1"/>
    <col min="13071" max="13080" width="0" style="2" hidden="1" customWidth="1"/>
    <col min="13081" max="13312" width="9.140625" style="2"/>
    <col min="13313" max="13313" width="5.28515625" style="2" customWidth="1"/>
    <col min="13314" max="13314" width="12.28515625" style="2" customWidth="1"/>
    <col min="13315" max="13315" width="34.7109375" style="2" customWidth="1"/>
    <col min="13316" max="13316" width="10.7109375" style="2" customWidth="1"/>
    <col min="13317" max="13317" width="9.5703125" style="2" customWidth="1"/>
    <col min="13318" max="13318" width="11" style="2" customWidth="1"/>
    <col min="13319" max="13319" width="10.85546875" style="2" customWidth="1"/>
    <col min="13320" max="13320" width="9.7109375" style="2" customWidth="1"/>
    <col min="13321" max="13321" width="10.7109375" style="2" customWidth="1"/>
    <col min="13322" max="13322" width="11" style="2" customWidth="1"/>
    <col min="13323" max="13323" width="10.7109375" style="2" customWidth="1"/>
    <col min="13324" max="13325" width="0" style="2" hidden="1" customWidth="1"/>
    <col min="13326" max="13326" width="12.28515625" style="2" customWidth="1"/>
    <col min="13327" max="13336" width="0" style="2" hidden="1" customWidth="1"/>
    <col min="13337" max="13568" width="9.140625" style="2"/>
    <col min="13569" max="13569" width="5.28515625" style="2" customWidth="1"/>
    <col min="13570" max="13570" width="12.28515625" style="2" customWidth="1"/>
    <col min="13571" max="13571" width="34.7109375" style="2" customWidth="1"/>
    <col min="13572" max="13572" width="10.7109375" style="2" customWidth="1"/>
    <col min="13573" max="13573" width="9.5703125" style="2" customWidth="1"/>
    <col min="13574" max="13574" width="11" style="2" customWidth="1"/>
    <col min="13575" max="13575" width="10.85546875" style="2" customWidth="1"/>
    <col min="13576" max="13576" width="9.7109375" style="2" customWidth="1"/>
    <col min="13577" max="13577" width="10.7109375" style="2" customWidth="1"/>
    <col min="13578" max="13578" width="11" style="2" customWidth="1"/>
    <col min="13579" max="13579" width="10.7109375" style="2" customWidth="1"/>
    <col min="13580" max="13581" width="0" style="2" hidden="1" customWidth="1"/>
    <col min="13582" max="13582" width="12.28515625" style="2" customWidth="1"/>
    <col min="13583" max="13592" width="0" style="2" hidden="1" customWidth="1"/>
    <col min="13593" max="13824" width="9.140625" style="2"/>
    <col min="13825" max="13825" width="5.28515625" style="2" customWidth="1"/>
    <col min="13826" max="13826" width="12.28515625" style="2" customWidth="1"/>
    <col min="13827" max="13827" width="34.7109375" style="2" customWidth="1"/>
    <col min="13828" max="13828" width="10.7109375" style="2" customWidth="1"/>
    <col min="13829" max="13829" width="9.5703125" style="2" customWidth="1"/>
    <col min="13830" max="13830" width="11" style="2" customWidth="1"/>
    <col min="13831" max="13831" width="10.85546875" style="2" customWidth="1"/>
    <col min="13832" max="13832" width="9.7109375" style="2" customWidth="1"/>
    <col min="13833" max="13833" width="10.7109375" style="2" customWidth="1"/>
    <col min="13834" max="13834" width="11" style="2" customWidth="1"/>
    <col min="13835" max="13835" width="10.7109375" style="2" customWidth="1"/>
    <col min="13836" max="13837" width="0" style="2" hidden="1" customWidth="1"/>
    <col min="13838" max="13838" width="12.28515625" style="2" customWidth="1"/>
    <col min="13839" max="13848" width="0" style="2" hidden="1" customWidth="1"/>
    <col min="13849" max="14080" width="9.140625" style="2"/>
    <col min="14081" max="14081" width="5.28515625" style="2" customWidth="1"/>
    <col min="14082" max="14082" width="12.28515625" style="2" customWidth="1"/>
    <col min="14083" max="14083" width="34.7109375" style="2" customWidth="1"/>
    <col min="14084" max="14084" width="10.7109375" style="2" customWidth="1"/>
    <col min="14085" max="14085" width="9.5703125" style="2" customWidth="1"/>
    <col min="14086" max="14086" width="11" style="2" customWidth="1"/>
    <col min="14087" max="14087" width="10.85546875" style="2" customWidth="1"/>
    <col min="14088" max="14088" width="9.7109375" style="2" customWidth="1"/>
    <col min="14089" max="14089" width="10.7109375" style="2" customWidth="1"/>
    <col min="14090" max="14090" width="11" style="2" customWidth="1"/>
    <col min="14091" max="14091" width="10.7109375" style="2" customWidth="1"/>
    <col min="14092" max="14093" width="0" style="2" hidden="1" customWidth="1"/>
    <col min="14094" max="14094" width="12.28515625" style="2" customWidth="1"/>
    <col min="14095" max="14104" width="0" style="2" hidden="1" customWidth="1"/>
    <col min="14105" max="14336" width="9.140625" style="2"/>
    <col min="14337" max="14337" width="5.28515625" style="2" customWidth="1"/>
    <col min="14338" max="14338" width="12.28515625" style="2" customWidth="1"/>
    <col min="14339" max="14339" width="34.7109375" style="2" customWidth="1"/>
    <col min="14340" max="14340" width="10.7109375" style="2" customWidth="1"/>
    <col min="14341" max="14341" width="9.5703125" style="2" customWidth="1"/>
    <col min="14342" max="14342" width="11" style="2" customWidth="1"/>
    <col min="14343" max="14343" width="10.85546875" style="2" customWidth="1"/>
    <col min="14344" max="14344" width="9.7109375" style="2" customWidth="1"/>
    <col min="14345" max="14345" width="10.7109375" style="2" customWidth="1"/>
    <col min="14346" max="14346" width="11" style="2" customWidth="1"/>
    <col min="14347" max="14347" width="10.7109375" style="2" customWidth="1"/>
    <col min="14348" max="14349" width="0" style="2" hidden="1" customWidth="1"/>
    <col min="14350" max="14350" width="12.28515625" style="2" customWidth="1"/>
    <col min="14351" max="14360" width="0" style="2" hidden="1" customWidth="1"/>
    <col min="14361" max="14592" width="9.140625" style="2"/>
    <col min="14593" max="14593" width="5.28515625" style="2" customWidth="1"/>
    <col min="14594" max="14594" width="12.28515625" style="2" customWidth="1"/>
    <col min="14595" max="14595" width="34.7109375" style="2" customWidth="1"/>
    <col min="14596" max="14596" width="10.7109375" style="2" customWidth="1"/>
    <col min="14597" max="14597" width="9.5703125" style="2" customWidth="1"/>
    <col min="14598" max="14598" width="11" style="2" customWidth="1"/>
    <col min="14599" max="14599" width="10.85546875" style="2" customWidth="1"/>
    <col min="14600" max="14600" width="9.7109375" style="2" customWidth="1"/>
    <col min="14601" max="14601" width="10.7109375" style="2" customWidth="1"/>
    <col min="14602" max="14602" width="11" style="2" customWidth="1"/>
    <col min="14603" max="14603" width="10.7109375" style="2" customWidth="1"/>
    <col min="14604" max="14605" width="0" style="2" hidden="1" customWidth="1"/>
    <col min="14606" max="14606" width="12.28515625" style="2" customWidth="1"/>
    <col min="14607" max="14616" width="0" style="2" hidden="1" customWidth="1"/>
    <col min="14617" max="14848" width="9.140625" style="2"/>
    <col min="14849" max="14849" width="5.28515625" style="2" customWidth="1"/>
    <col min="14850" max="14850" width="12.28515625" style="2" customWidth="1"/>
    <col min="14851" max="14851" width="34.7109375" style="2" customWidth="1"/>
    <col min="14852" max="14852" width="10.7109375" style="2" customWidth="1"/>
    <col min="14853" max="14853" width="9.5703125" style="2" customWidth="1"/>
    <col min="14854" max="14854" width="11" style="2" customWidth="1"/>
    <col min="14855" max="14855" width="10.85546875" style="2" customWidth="1"/>
    <col min="14856" max="14856" width="9.7109375" style="2" customWidth="1"/>
    <col min="14857" max="14857" width="10.7109375" style="2" customWidth="1"/>
    <col min="14858" max="14858" width="11" style="2" customWidth="1"/>
    <col min="14859" max="14859" width="10.7109375" style="2" customWidth="1"/>
    <col min="14860" max="14861" width="0" style="2" hidden="1" customWidth="1"/>
    <col min="14862" max="14862" width="12.28515625" style="2" customWidth="1"/>
    <col min="14863" max="14872" width="0" style="2" hidden="1" customWidth="1"/>
    <col min="14873" max="15104" width="9.140625" style="2"/>
    <col min="15105" max="15105" width="5.28515625" style="2" customWidth="1"/>
    <col min="15106" max="15106" width="12.28515625" style="2" customWidth="1"/>
    <col min="15107" max="15107" width="34.7109375" style="2" customWidth="1"/>
    <col min="15108" max="15108" width="10.7109375" style="2" customWidth="1"/>
    <col min="15109" max="15109" width="9.5703125" style="2" customWidth="1"/>
    <col min="15110" max="15110" width="11" style="2" customWidth="1"/>
    <col min="15111" max="15111" width="10.85546875" style="2" customWidth="1"/>
    <col min="15112" max="15112" width="9.7109375" style="2" customWidth="1"/>
    <col min="15113" max="15113" width="10.7109375" style="2" customWidth="1"/>
    <col min="15114" max="15114" width="11" style="2" customWidth="1"/>
    <col min="15115" max="15115" width="10.7109375" style="2" customWidth="1"/>
    <col min="15116" max="15117" width="0" style="2" hidden="1" customWidth="1"/>
    <col min="15118" max="15118" width="12.28515625" style="2" customWidth="1"/>
    <col min="15119" max="15128" width="0" style="2" hidden="1" customWidth="1"/>
    <col min="15129" max="15360" width="9.140625" style="2"/>
    <col min="15361" max="15361" width="5.28515625" style="2" customWidth="1"/>
    <col min="15362" max="15362" width="12.28515625" style="2" customWidth="1"/>
    <col min="15363" max="15363" width="34.7109375" style="2" customWidth="1"/>
    <col min="15364" max="15364" width="10.7109375" style="2" customWidth="1"/>
    <col min="15365" max="15365" width="9.5703125" style="2" customWidth="1"/>
    <col min="15366" max="15366" width="11" style="2" customWidth="1"/>
    <col min="15367" max="15367" width="10.85546875" style="2" customWidth="1"/>
    <col min="15368" max="15368" width="9.7109375" style="2" customWidth="1"/>
    <col min="15369" max="15369" width="10.7109375" style="2" customWidth="1"/>
    <col min="15370" max="15370" width="11" style="2" customWidth="1"/>
    <col min="15371" max="15371" width="10.7109375" style="2" customWidth="1"/>
    <col min="15372" max="15373" width="0" style="2" hidden="1" customWidth="1"/>
    <col min="15374" max="15374" width="12.28515625" style="2" customWidth="1"/>
    <col min="15375" max="15384" width="0" style="2" hidden="1" customWidth="1"/>
    <col min="15385" max="15616" width="9.140625" style="2"/>
    <col min="15617" max="15617" width="5.28515625" style="2" customWidth="1"/>
    <col min="15618" max="15618" width="12.28515625" style="2" customWidth="1"/>
    <col min="15619" max="15619" width="34.7109375" style="2" customWidth="1"/>
    <col min="15620" max="15620" width="10.7109375" style="2" customWidth="1"/>
    <col min="15621" max="15621" width="9.5703125" style="2" customWidth="1"/>
    <col min="15622" max="15622" width="11" style="2" customWidth="1"/>
    <col min="15623" max="15623" width="10.85546875" style="2" customWidth="1"/>
    <col min="15624" max="15624" width="9.7109375" style="2" customWidth="1"/>
    <col min="15625" max="15625" width="10.7109375" style="2" customWidth="1"/>
    <col min="15626" max="15626" width="11" style="2" customWidth="1"/>
    <col min="15627" max="15627" width="10.7109375" style="2" customWidth="1"/>
    <col min="15628" max="15629" width="0" style="2" hidden="1" customWidth="1"/>
    <col min="15630" max="15630" width="12.28515625" style="2" customWidth="1"/>
    <col min="15631" max="15640" width="0" style="2" hidden="1" customWidth="1"/>
    <col min="15641" max="15872" width="9.140625" style="2"/>
    <col min="15873" max="15873" width="5.28515625" style="2" customWidth="1"/>
    <col min="15874" max="15874" width="12.28515625" style="2" customWidth="1"/>
    <col min="15875" max="15875" width="34.7109375" style="2" customWidth="1"/>
    <col min="15876" max="15876" width="10.7109375" style="2" customWidth="1"/>
    <col min="15877" max="15877" width="9.5703125" style="2" customWidth="1"/>
    <col min="15878" max="15878" width="11" style="2" customWidth="1"/>
    <col min="15879" max="15879" width="10.85546875" style="2" customWidth="1"/>
    <col min="15880" max="15880" width="9.7109375" style="2" customWidth="1"/>
    <col min="15881" max="15881" width="10.7109375" style="2" customWidth="1"/>
    <col min="15882" max="15882" width="11" style="2" customWidth="1"/>
    <col min="15883" max="15883" width="10.7109375" style="2" customWidth="1"/>
    <col min="15884" max="15885" width="0" style="2" hidden="1" customWidth="1"/>
    <col min="15886" max="15886" width="12.28515625" style="2" customWidth="1"/>
    <col min="15887" max="15896" width="0" style="2" hidden="1" customWidth="1"/>
    <col min="15897" max="16128" width="9.140625" style="2"/>
    <col min="16129" max="16129" width="5.28515625" style="2" customWidth="1"/>
    <col min="16130" max="16130" width="12.28515625" style="2" customWidth="1"/>
    <col min="16131" max="16131" width="34.7109375" style="2" customWidth="1"/>
    <col min="16132" max="16132" width="10.7109375" style="2" customWidth="1"/>
    <col min="16133" max="16133" width="9.5703125" style="2" customWidth="1"/>
    <col min="16134" max="16134" width="11" style="2" customWidth="1"/>
    <col min="16135" max="16135" width="10.85546875" style="2" customWidth="1"/>
    <col min="16136" max="16136" width="9.7109375" style="2" customWidth="1"/>
    <col min="16137" max="16137" width="10.7109375" style="2" customWidth="1"/>
    <col min="16138" max="16138" width="11" style="2" customWidth="1"/>
    <col min="16139" max="16139" width="10.7109375" style="2" customWidth="1"/>
    <col min="16140" max="16141" width="0" style="2" hidden="1" customWidth="1"/>
    <col min="16142" max="16142" width="12.28515625" style="2" customWidth="1"/>
    <col min="16143" max="16152" width="0" style="2" hidden="1" customWidth="1"/>
    <col min="16153" max="16384" width="9.140625" style="2"/>
  </cols>
  <sheetData>
    <row r="1" spans="1:11" customFormat="1" ht="15.75" x14ac:dyDescent="0.25">
      <c r="A1" s="76"/>
      <c r="B1" s="76"/>
      <c r="C1" s="76"/>
      <c r="D1" s="68"/>
      <c r="E1" s="68"/>
      <c r="F1" s="69"/>
      <c r="G1" s="77" t="s">
        <v>82</v>
      </c>
      <c r="H1" s="77"/>
      <c r="I1" s="77"/>
      <c r="J1" s="77"/>
      <c r="K1" s="77"/>
    </row>
    <row r="2" spans="1:11" customFormat="1" ht="15.75" x14ac:dyDescent="0.25">
      <c r="A2" s="70"/>
      <c r="B2" s="70"/>
      <c r="C2" s="70"/>
      <c r="D2" s="68"/>
      <c r="E2" s="68"/>
      <c r="F2" s="69"/>
      <c r="G2" s="71"/>
      <c r="H2" s="71"/>
      <c r="I2" s="71"/>
      <c r="J2" s="71"/>
      <c r="K2" s="71"/>
    </row>
    <row r="3" spans="1:11" customFormat="1" ht="15.75" x14ac:dyDescent="0.25">
      <c r="A3" s="76"/>
      <c r="B3" s="76"/>
      <c r="C3" s="76"/>
      <c r="D3" s="68"/>
      <c r="E3" s="68"/>
      <c r="F3" s="69"/>
      <c r="G3" s="77"/>
      <c r="H3" s="77"/>
      <c r="I3" s="77"/>
      <c r="J3" s="77"/>
      <c r="K3" s="71"/>
    </row>
    <row r="4" spans="1:11" customFormat="1" ht="15.75" x14ac:dyDescent="0.25">
      <c r="A4" s="76"/>
      <c r="B4" s="76"/>
      <c r="C4" s="76"/>
      <c r="D4" s="68"/>
      <c r="E4" s="68"/>
      <c r="F4" s="69"/>
      <c r="G4" s="77"/>
      <c r="H4" s="77"/>
      <c r="I4" s="77"/>
      <c r="J4" s="77"/>
      <c r="K4" s="71"/>
    </row>
    <row r="5" spans="1:11" customFormat="1" ht="15.75" x14ac:dyDescent="0.25">
      <c r="A5" s="76"/>
      <c r="B5" s="76"/>
      <c r="C5" s="76"/>
      <c r="D5" s="68"/>
      <c r="E5" s="68"/>
      <c r="F5" s="69"/>
      <c r="G5" s="78" t="s">
        <v>83</v>
      </c>
      <c r="H5" s="78"/>
      <c r="I5" s="78"/>
      <c r="J5" s="71"/>
      <c r="K5" s="71"/>
    </row>
    <row r="6" spans="1:11" customFormat="1" ht="15.75" x14ac:dyDescent="0.25">
      <c r="A6" s="70"/>
      <c r="B6" s="70"/>
      <c r="C6" s="70"/>
      <c r="D6" s="68"/>
      <c r="E6" s="68"/>
      <c r="F6" s="69"/>
      <c r="G6" s="79"/>
      <c r="H6" s="79"/>
      <c r="I6" s="79"/>
      <c r="J6" s="71"/>
      <c r="K6" s="71"/>
    </row>
    <row r="7" spans="1:11" customFormat="1" ht="15.75" x14ac:dyDescent="0.25">
      <c r="A7" s="70"/>
      <c r="B7" s="70"/>
      <c r="C7" s="70"/>
      <c r="D7" s="68"/>
      <c r="E7" s="68"/>
      <c r="F7" s="69"/>
      <c r="G7" s="72" t="s">
        <v>84</v>
      </c>
      <c r="H7" s="73"/>
      <c r="I7" s="73"/>
      <c r="J7" s="71"/>
      <c r="K7" s="71"/>
    </row>
    <row r="8" spans="1:11" x14ac:dyDescent="0.2">
      <c r="A8" s="1"/>
    </row>
    <row r="10" spans="1:11" ht="15" x14ac:dyDescent="0.25">
      <c r="A10" s="80" t="s">
        <v>0</v>
      </c>
      <c r="B10" s="81"/>
      <c r="C10" s="81"/>
      <c r="D10" s="81"/>
      <c r="E10" s="81"/>
      <c r="F10" s="81"/>
      <c r="G10" s="81"/>
      <c r="H10" s="81"/>
      <c r="I10" s="81"/>
      <c r="J10" s="81"/>
      <c r="K10" s="81"/>
    </row>
    <row r="12" spans="1:11" s="6" customFormat="1" ht="27.75" customHeight="1" x14ac:dyDescent="0.2">
      <c r="B12" s="85" t="s">
        <v>1</v>
      </c>
      <c r="C12" s="85"/>
      <c r="D12" s="85"/>
      <c r="E12" s="85"/>
      <c r="F12" s="85"/>
      <c r="G12" s="85"/>
      <c r="H12" s="85"/>
      <c r="I12" s="85"/>
      <c r="J12" s="85"/>
      <c r="K12" s="85"/>
    </row>
    <row r="13" spans="1:11" s="6" customFormat="1" x14ac:dyDescent="0.2">
      <c r="B13" s="9"/>
      <c r="C13" s="9"/>
      <c r="D13" s="9"/>
      <c r="E13" s="9"/>
      <c r="F13" s="9"/>
      <c r="G13" s="9"/>
      <c r="H13" s="9"/>
      <c r="I13" s="9"/>
      <c r="J13" s="9"/>
      <c r="K13" s="9"/>
    </row>
    <row r="14" spans="1:11" ht="15.75" customHeight="1" x14ac:dyDescent="0.3">
      <c r="A14" s="1"/>
      <c r="B14" s="74" t="s">
        <v>93</v>
      </c>
      <c r="C14" s="75" t="s">
        <v>85</v>
      </c>
      <c r="D14" s="75"/>
      <c r="E14" s="75"/>
      <c r="F14" s="75"/>
      <c r="G14" s="75"/>
      <c r="H14" s="7"/>
      <c r="I14" s="7"/>
      <c r="J14" s="7"/>
      <c r="K14" s="7"/>
    </row>
    <row r="15" spans="1:11" ht="15.75" customHeight="1" x14ac:dyDescent="0.3">
      <c r="A15" s="1"/>
      <c r="B15" s="74" t="s">
        <v>94</v>
      </c>
      <c r="C15" s="75" t="s">
        <v>86</v>
      </c>
      <c r="D15" s="75"/>
      <c r="E15" s="75"/>
      <c r="F15" s="75"/>
      <c r="G15" s="75"/>
      <c r="H15" s="7"/>
      <c r="I15" s="7"/>
      <c r="J15" s="7"/>
      <c r="K15" s="7"/>
    </row>
    <row r="16" spans="1:11" ht="15.75" customHeight="1" x14ac:dyDescent="0.3">
      <c r="A16" s="1"/>
      <c r="B16" s="74" t="s">
        <v>95</v>
      </c>
      <c r="C16" s="75" t="s">
        <v>87</v>
      </c>
      <c r="D16" s="75"/>
      <c r="E16" s="75"/>
      <c r="F16" s="75"/>
      <c r="G16" s="75"/>
      <c r="H16" s="7"/>
      <c r="I16" s="7"/>
      <c r="J16" s="7"/>
      <c r="K16" s="7"/>
    </row>
    <row r="17" spans="1:11" ht="15.75" customHeight="1" x14ac:dyDescent="0.3">
      <c r="A17" s="1"/>
      <c r="B17" s="74" t="s">
        <v>96</v>
      </c>
      <c r="C17" s="75" t="s">
        <v>88</v>
      </c>
      <c r="D17" s="75"/>
      <c r="E17" s="75"/>
      <c r="F17" s="75"/>
      <c r="G17" s="75"/>
      <c r="H17" s="7"/>
      <c r="I17" s="7"/>
      <c r="J17" s="7"/>
      <c r="K17" s="7"/>
    </row>
    <row r="18" spans="1:11" ht="15.75" customHeight="1" x14ac:dyDescent="0.3">
      <c r="A18" s="1"/>
      <c r="B18" s="74" t="s">
        <v>97</v>
      </c>
      <c r="C18" s="75" t="s">
        <v>89</v>
      </c>
      <c r="D18" s="75"/>
      <c r="E18" s="75"/>
      <c r="F18" s="75"/>
      <c r="G18" s="75"/>
      <c r="H18" s="7"/>
      <c r="I18" s="7"/>
      <c r="J18" s="7"/>
      <c r="K18" s="7"/>
    </row>
    <row r="19" spans="1:11" ht="15.75" customHeight="1" x14ac:dyDescent="0.3">
      <c r="A19" s="1"/>
      <c r="B19" s="74" t="s">
        <v>98</v>
      </c>
      <c r="C19" s="75" t="s">
        <v>90</v>
      </c>
      <c r="D19" s="75"/>
      <c r="E19" s="75"/>
      <c r="F19" s="75"/>
      <c r="G19" s="75"/>
      <c r="H19" s="7"/>
      <c r="I19" s="7"/>
      <c r="J19" s="7"/>
      <c r="K19" s="7"/>
    </row>
    <row r="20" spans="1:11" ht="15.75" customHeight="1" x14ac:dyDescent="0.3">
      <c r="A20" s="1"/>
      <c r="B20" s="74" t="s">
        <v>99</v>
      </c>
      <c r="C20" s="75" t="s">
        <v>91</v>
      </c>
      <c r="D20" s="75"/>
      <c r="E20" s="75"/>
      <c r="F20" s="75"/>
      <c r="G20" s="75"/>
      <c r="H20" s="7"/>
      <c r="I20" s="7"/>
      <c r="J20" s="7"/>
      <c r="K20" s="7"/>
    </row>
    <row r="21" spans="1:11" ht="15.75" customHeight="1" x14ac:dyDescent="0.3">
      <c r="A21" s="1"/>
      <c r="B21" s="74" t="s">
        <v>100</v>
      </c>
      <c r="C21" s="75" t="s">
        <v>92</v>
      </c>
      <c r="D21" s="75"/>
      <c r="E21" s="75"/>
      <c r="F21" s="75"/>
      <c r="G21" s="75"/>
      <c r="H21" s="7"/>
      <c r="I21" s="7"/>
      <c r="J21" s="7"/>
      <c r="K21" s="7"/>
    </row>
    <row r="22" spans="1:11" ht="15.75" customHeight="1" x14ac:dyDescent="0.3">
      <c r="A22" s="1"/>
      <c r="B22" s="7"/>
      <c r="C22" s="7"/>
      <c r="D22" s="7"/>
      <c r="E22" s="7"/>
      <c r="F22" s="7"/>
      <c r="G22" s="7"/>
      <c r="H22" s="7"/>
      <c r="I22" s="7"/>
      <c r="J22" s="7"/>
      <c r="K22" s="7"/>
    </row>
    <row r="23" spans="1:11" ht="15.75" customHeight="1" x14ac:dyDescent="0.3">
      <c r="A23" s="1"/>
      <c r="B23" s="7"/>
      <c r="C23" s="7"/>
      <c r="D23" s="7"/>
      <c r="E23" s="7"/>
      <c r="F23" s="7"/>
      <c r="G23" s="7"/>
      <c r="H23" s="7"/>
      <c r="I23" s="7"/>
      <c r="J23" s="7"/>
      <c r="K23" s="7"/>
    </row>
    <row r="24" spans="1:11" s="6" customFormat="1" ht="13.5" customHeight="1" x14ac:dyDescent="0.2">
      <c r="A24" s="8" t="s">
        <v>2</v>
      </c>
      <c r="B24" s="9"/>
      <c r="C24" s="9"/>
      <c r="D24" s="9"/>
      <c r="E24" s="9"/>
      <c r="F24" s="9"/>
      <c r="G24" s="9"/>
      <c r="H24" s="9"/>
      <c r="I24" s="9"/>
      <c r="J24" s="9"/>
      <c r="K24" s="9"/>
    </row>
    <row r="25" spans="1:11" ht="15.75" customHeight="1" x14ac:dyDescent="0.3">
      <c r="A25" s="8" t="s">
        <v>3</v>
      </c>
      <c r="B25" s="7"/>
      <c r="C25" s="7"/>
      <c r="D25" s="7"/>
      <c r="E25" s="7"/>
      <c r="F25" s="7"/>
      <c r="G25" s="7"/>
      <c r="H25" s="7"/>
      <c r="I25" s="7"/>
      <c r="J25" s="7"/>
      <c r="K25" s="7"/>
    </row>
    <row r="26" spans="1:11" x14ac:dyDescent="0.2">
      <c r="A26" s="10"/>
      <c r="I26" s="11"/>
      <c r="J26" s="12" t="s">
        <v>4</v>
      </c>
    </row>
    <row r="27" spans="1:11" x14ac:dyDescent="0.2">
      <c r="I27" s="11"/>
      <c r="J27" s="12" t="s">
        <v>5</v>
      </c>
    </row>
    <row r="28" spans="1:11" x14ac:dyDescent="0.2">
      <c r="G28" s="1" t="s">
        <v>6</v>
      </c>
      <c r="H28" s="1"/>
      <c r="I28" s="13"/>
      <c r="J28" s="14">
        <f>K93/1000</f>
        <v>47.87008955999999</v>
      </c>
      <c r="K28" s="15" t="s">
        <v>7</v>
      </c>
    </row>
    <row r="29" spans="1:11" hidden="1" x14ac:dyDescent="0.2">
      <c r="G29" s="1" t="s">
        <v>8</v>
      </c>
      <c r="H29" s="1"/>
      <c r="I29" s="13">
        <f>SUM(O8:O90)/1000</f>
        <v>3.1113396462559999</v>
      </c>
      <c r="J29" s="14">
        <f>SUM(U8:U90)/1000</f>
        <v>37.579839999999997</v>
      </c>
      <c r="K29" s="15" t="s">
        <v>7</v>
      </c>
    </row>
    <row r="30" spans="1:11" hidden="1" x14ac:dyDescent="0.2">
      <c r="G30" s="1" t="s">
        <v>9</v>
      </c>
      <c r="I30" s="13">
        <f>SUM(P8:P90)/1000</f>
        <v>0</v>
      </c>
      <c r="J30" s="14">
        <f>SUM(V8:V90)/1000</f>
        <v>0</v>
      </c>
      <c r="K30" s="15" t="s">
        <v>7</v>
      </c>
    </row>
    <row r="31" spans="1:11" hidden="1" x14ac:dyDescent="0.2">
      <c r="G31" s="1" t="s">
        <v>10</v>
      </c>
      <c r="I31" s="13">
        <f>SUM(Q8:Q90)/1000</f>
        <v>0</v>
      </c>
      <c r="J31" s="14">
        <f>SUM(W8:W90)/1000</f>
        <v>0</v>
      </c>
      <c r="K31" s="15" t="s">
        <v>7</v>
      </c>
    </row>
    <row r="32" spans="1:11" hidden="1" x14ac:dyDescent="0.2">
      <c r="G32" s="1" t="s">
        <v>11</v>
      </c>
      <c r="I32" s="13">
        <f>SUM(R8:R90)/1000</f>
        <v>0</v>
      </c>
      <c r="J32" s="14">
        <f>SUM(X8:X90)/1000</f>
        <v>0</v>
      </c>
      <c r="K32" s="15" t="s">
        <v>7</v>
      </c>
    </row>
    <row r="33" spans="1:24" hidden="1" x14ac:dyDescent="0.2">
      <c r="G33" s="1" t="s">
        <v>12</v>
      </c>
      <c r="I33" s="13">
        <f>L89/1000</f>
        <v>0</v>
      </c>
      <c r="J33" s="14">
        <f>(([2]Source!F57 + [2]Source!F56)/1000)</f>
        <v>140.02716000000001</v>
      </c>
      <c r="K33" s="15" t="s">
        <v>7</v>
      </c>
    </row>
    <row r="34" spans="1:24" x14ac:dyDescent="0.2">
      <c r="G34" s="1"/>
      <c r="I34" s="13"/>
      <c r="J34" s="14"/>
      <c r="K34" s="15"/>
    </row>
    <row r="35" spans="1:24" x14ac:dyDescent="0.2">
      <c r="A35" s="16"/>
      <c r="B35" s="16"/>
      <c r="C35" s="16"/>
      <c r="D35" s="16"/>
      <c r="E35" s="16"/>
      <c r="F35" s="17" t="s">
        <v>13</v>
      </c>
      <c r="G35" s="86" t="s">
        <v>14</v>
      </c>
      <c r="H35" s="87"/>
      <c r="I35" s="88"/>
      <c r="J35" s="18" t="s">
        <v>15</v>
      </c>
      <c r="K35" s="17" t="s">
        <v>16</v>
      </c>
    </row>
    <row r="36" spans="1:24" x14ac:dyDescent="0.2">
      <c r="A36" s="19" t="s">
        <v>17</v>
      </c>
      <c r="B36" s="19" t="s">
        <v>18</v>
      </c>
      <c r="C36" s="20"/>
      <c r="D36" s="19" t="s">
        <v>19</v>
      </c>
      <c r="E36" s="19" t="s">
        <v>20</v>
      </c>
      <c r="F36" s="19" t="s">
        <v>21</v>
      </c>
      <c r="G36" s="19"/>
      <c r="H36" s="19" t="s">
        <v>22</v>
      </c>
      <c r="I36" s="19"/>
      <c r="J36" s="21" t="s">
        <v>23</v>
      </c>
      <c r="K36" s="19" t="s">
        <v>24</v>
      </c>
    </row>
    <row r="37" spans="1:24" x14ac:dyDescent="0.2">
      <c r="A37" s="19" t="s">
        <v>25</v>
      </c>
      <c r="B37" s="19" t="s">
        <v>26</v>
      </c>
      <c r="C37" s="19" t="s">
        <v>27</v>
      </c>
      <c r="D37" s="19" t="s">
        <v>28</v>
      </c>
      <c r="E37" s="19" t="s">
        <v>29</v>
      </c>
      <c r="F37" s="19" t="s">
        <v>30</v>
      </c>
      <c r="G37" s="19" t="s">
        <v>31</v>
      </c>
      <c r="H37" s="19" t="s">
        <v>32</v>
      </c>
      <c r="I37" s="19" t="s">
        <v>33</v>
      </c>
      <c r="J37" s="21" t="s">
        <v>34</v>
      </c>
      <c r="K37" s="22" t="s">
        <v>35</v>
      </c>
    </row>
    <row r="38" spans="1:24" x14ac:dyDescent="0.2">
      <c r="A38" s="20"/>
      <c r="B38" s="19" t="s">
        <v>36</v>
      </c>
      <c r="C38" s="20"/>
      <c r="D38" s="19" t="s">
        <v>37</v>
      </c>
      <c r="E38" s="20"/>
      <c r="F38" s="19" t="s">
        <v>38</v>
      </c>
      <c r="G38" s="19" t="s">
        <v>39</v>
      </c>
      <c r="H38" s="19" t="s">
        <v>40</v>
      </c>
      <c r="I38" s="19" t="s">
        <v>41</v>
      </c>
      <c r="J38" s="21" t="s">
        <v>42</v>
      </c>
      <c r="K38" s="19" t="s">
        <v>43</v>
      </c>
    </row>
    <row r="39" spans="1:24" x14ac:dyDescent="0.2">
      <c r="A39" s="23"/>
      <c r="B39" s="24" t="s">
        <v>44</v>
      </c>
      <c r="C39" s="23"/>
      <c r="D39" s="23"/>
      <c r="E39" s="23"/>
      <c r="F39" s="23"/>
      <c r="G39" s="24"/>
      <c r="H39" s="24"/>
      <c r="I39" s="24"/>
      <c r="J39" s="25" t="s">
        <v>45</v>
      </c>
      <c r="K39" s="24"/>
    </row>
    <row r="40" spans="1:24" x14ac:dyDescent="0.2">
      <c r="A40" s="26">
        <v>1</v>
      </c>
      <c r="B40" s="26">
        <v>2</v>
      </c>
      <c r="C40" s="26">
        <v>3</v>
      </c>
      <c r="D40" s="26">
        <v>4</v>
      </c>
      <c r="E40" s="26">
        <v>5</v>
      </c>
      <c r="F40" s="26">
        <v>6</v>
      </c>
      <c r="G40" s="26">
        <v>7</v>
      </c>
      <c r="H40" s="26">
        <v>8</v>
      </c>
      <c r="I40" s="26">
        <v>9</v>
      </c>
      <c r="J40" s="27">
        <v>10</v>
      </c>
      <c r="K40" s="26">
        <v>11</v>
      </c>
    </row>
    <row r="41" spans="1:24" ht="15.75" hidden="1" x14ac:dyDescent="0.25">
      <c r="C41" s="28" t="s">
        <v>46</v>
      </c>
      <c r="D41" s="89" t="str">
        <f>IF([2]Source!C12="1", [2]Source!F20, [2]Source!G20)</f>
        <v>Новая локальная смета</v>
      </c>
      <c r="E41" s="90"/>
      <c r="F41" s="90"/>
      <c r="G41" s="90"/>
      <c r="H41" s="90"/>
      <c r="I41" s="90"/>
      <c r="J41" s="90"/>
      <c r="K41" s="90"/>
    </row>
    <row r="42" spans="1:24" hidden="1" x14ac:dyDescent="0.2"/>
    <row r="43" spans="1:24" ht="107.25" hidden="1" customHeight="1" x14ac:dyDescent="0.2">
      <c r="A43" s="29" t="str">
        <f>[2]Source!E24</f>
        <v>1</v>
      </c>
      <c r="B43" s="29" t="s">
        <v>47</v>
      </c>
      <c r="C43" s="30" t="s">
        <v>48</v>
      </c>
      <c r="D43" s="31" t="s">
        <v>49</v>
      </c>
      <c r="E43" s="15">
        <v>0</v>
      </c>
      <c r="F43" s="15">
        <f>ROUND(204.03*0.909,2)</f>
        <v>185.46</v>
      </c>
      <c r="G43" s="15" t="s">
        <v>50</v>
      </c>
      <c r="H43" s="15"/>
      <c r="I43" s="15">
        <v>2.9409999999999998</v>
      </c>
      <c r="J43" s="14">
        <f>ROUND(E43*F43*1.15*1.1*1.3*I43,2)</f>
        <v>0</v>
      </c>
      <c r="K43" s="15"/>
      <c r="N43" s="32" t="s">
        <v>51</v>
      </c>
    </row>
    <row r="44" spans="1:24" ht="13.5" hidden="1" customHeight="1" x14ac:dyDescent="0.2">
      <c r="A44" s="33"/>
      <c r="B44" s="33"/>
      <c r="C44" s="33"/>
      <c r="D44" s="33"/>
      <c r="E44" s="33"/>
      <c r="F44" s="33"/>
      <c r="G44" s="34"/>
      <c r="H44" s="33"/>
      <c r="I44" s="35"/>
      <c r="J44" s="36"/>
      <c r="K44" s="33"/>
    </row>
    <row r="45" spans="1:24" hidden="1" x14ac:dyDescent="0.2">
      <c r="I45" s="37"/>
      <c r="J45" s="38">
        <f>J43</f>
        <v>0</v>
      </c>
      <c r="K45" s="37"/>
      <c r="L45" s="2">
        <f>([2]Source!CT24/IF([2]Source!BA24&lt;&gt; 0, [2]Source!BA24,1) * [2]Source!I24)</f>
        <v>1116.1543499999998</v>
      </c>
      <c r="M45" s="39">
        <f>I45</f>
        <v>0</v>
      </c>
      <c r="O45" s="2">
        <f>IF( [2]Source!BI24 = 1,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2622.731918</v>
      </c>
      <c r="P45" s="2">
        <f>IF( [2]Source!BI24 = 2,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Q45" s="2">
        <f>IF( [2]Source!BI24 = 3,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R45" s="2">
        <f>IF( [2]Source!BI24 = 4,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U45" s="2">
        <f>IF( [2]Source!BI24 = 1, [2]Source!O24 + [2]Source!X24 + [2]Source!Y24 + [2]Source!R24*178/100, 0 )</f>
        <v>31545.53</v>
      </c>
      <c r="V45" s="2">
        <f>IF( [2]Source!BI24 = 2, [2]Source!O24 + [2]Source!X24 + [2]Source!Y24 + [2]Source!R24*178/100, 0 )</f>
        <v>0</v>
      </c>
      <c r="W45" s="2">
        <f>IF( [2]Source!BI24 = 3, [2]Source!O24 + [2]Source!X24 + [2]Source!Y24 + [2]Source!R24*178/100, 0 )</f>
        <v>0</v>
      </c>
      <c r="X45" s="2">
        <f>IF( [2]Source!BI24 = 4, [2]Source!O24 + [2]Source!X24 + [2]Source!Y24 + [2]Source!R24*178/100, 0 )</f>
        <v>0</v>
      </c>
    </row>
    <row r="46" spans="1:24" ht="107.25" hidden="1" customHeight="1" x14ac:dyDescent="0.2">
      <c r="A46" s="40">
        <v>2</v>
      </c>
      <c r="B46" s="29" t="s">
        <v>47</v>
      </c>
      <c r="C46" s="30" t="s">
        <v>52</v>
      </c>
      <c r="D46" s="31" t="s">
        <v>49</v>
      </c>
      <c r="E46" s="15">
        <v>0</v>
      </c>
      <c r="F46" s="15">
        <f>ROUND(308.39*0.909,2)</f>
        <v>280.33</v>
      </c>
      <c r="G46" s="15" t="s">
        <v>50</v>
      </c>
      <c r="H46" s="15"/>
      <c r="I46" s="15">
        <v>2.9409999999999998</v>
      </c>
      <c r="J46" s="14">
        <f>ROUND(E46*F46*1.15*1.1*1.3*I46,2)</f>
        <v>0</v>
      </c>
      <c r="K46" s="15"/>
      <c r="N46" s="32" t="s">
        <v>51</v>
      </c>
    </row>
    <row r="47" spans="1:24" hidden="1" x14ac:dyDescent="0.2">
      <c r="A47" s="33"/>
      <c r="B47" s="33"/>
      <c r="C47" s="33"/>
      <c r="D47" s="33"/>
      <c r="E47" s="33"/>
      <c r="F47" s="33"/>
      <c r="G47" s="34"/>
      <c r="H47" s="33"/>
      <c r="I47" s="35"/>
      <c r="J47" s="36"/>
      <c r="K47" s="33"/>
    </row>
    <row r="48" spans="1:24" hidden="1" x14ac:dyDescent="0.2">
      <c r="I48" s="37"/>
      <c r="J48" s="38">
        <f>J46</f>
        <v>0</v>
      </c>
      <c r="K48" s="37"/>
      <c r="L48" s="2">
        <f>([2]Source!CT27/IF([2]Source!BA27&lt;&gt; 0, [2]Source!BA27,1) * [2]Source!I27)</f>
        <v>214.30163519999996</v>
      </c>
      <c r="M48" s="39">
        <f>I48</f>
        <v>0</v>
      </c>
      <c r="O48" s="2">
        <f>IF( [2]Source!BI27 = 1,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488.60772825599997</v>
      </c>
      <c r="P48" s="2">
        <f>IF( [2]Source!BI27 = 2,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Q48" s="2">
        <f>IF( [2]Source!BI27 = 3,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R48" s="2">
        <f>IF( [2]Source!BI27 = 4,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U48" s="2">
        <f>IF( [2]Source!BI27 = 1, [2]Source!O27 + [2]Source!X27 + [2]Source!Y27 + [2]Source!R27*178/100, 0 )</f>
        <v>6034.3099999999995</v>
      </c>
      <c r="V48" s="2">
        <f>IF( [2]Source!BI27 = 2, [2]Source!O27 + [2]Source!X27 + [2]Source!Y27 + [2]Source!R27*178/100, 0 )</f>
        <v>0</v>
      </c>
      <c r="W48" s="2">
        <f>IF( [2]Source!BI27 = 3, [2]Source!O27 + [2]Source!X27 + [2]Source!Y27 + [2]Source!R27*178/100, 0 )</f>
        <v>0</v>
      </c>
      <c r="X48" s="2">
        <f>IF( [2]Source!BI27 = 4, [2]Source!O27 + [2]Source!X27 + [2]Source!Y27 + [2]Source!R27*178/100, 0 )</f>
        <v>0</v>
      </c>
    </row>
    <row r="49" spans="1:24" ht="60" hidden="1" customHeight="1" x14ac:dyDescent="0.2">
      <c r="A49" s="40">
        <v>3</v>
      </c>
      <c r="B49" s="29" t="s">
        <v>47</v>
      </c>
      <c r="C49" s="30" t="s">
        <v>53</v>
      </c>
      <c r="D49" s="31" t="s">
        <v>54</v>
      </c>
      <c r="E49" s="15">
        <v>0</v>
      </c>
      <c r="F49" s="15">
        <f>106.75</f>
        <v>106.75</v>
      </c>
      <c r="G49" s="15" t="s">
        <v>50</v>
      </c>
      <c r="H49" s="15"/>
      <c r="I49" s="15">
        <v>2.9409999999999998</v>
      </c>
      <c r="J49" s="14">
        <f>ROUND(E49*F49*1.15*1.1*1.3*I49,2)</f>
        <v>0</v>
      </c>
      <c r="K49" s="15"/>
      <c r="N49" s="32" t="s">
        <v>51</v>
      </c>
    </row>
    <row r="50" spans="1:24" hidden="1" x14ac:dyDescent="0.2">
      <c r="A50" s="33"/>
      <c r="B50" s="33"/>
      <c r="C50" s="33"/>
      <c r="D50" s="33"/>
      <c r="E50" s="33"/>
      <c r="F50" s="33"/>
      <c r="G50" s="34"/>
      <c r="H50" s="33"/>
      <c r="I50" s="35"/>
      <c r="J50" s="36"/>
      <c r="K50" s="33"/>
    </row>
    <row r="51" spans="1:24" hidden="1" x14ac:dyDescent="0.2">
      <c r="I51" s="37"/>
      <c r="J51" s="38">
        <f>J49</f>
        <v>0</v>
      </c>
      <c r="K51" s="37"/>
      <c r="L51" s="2">
        <f>([2]Source!CT35/IF([2]Source!BA35&lt;&gt; 0, [2]Source!BA35,1) * [2]Source!I35)</f>
        <v>0</v>
      </c>
      <c r="M51" s="39">
        <f>I51</f>
        <v>0</v>
      </c>
      <c r="O51" s="2">
        <f>IF( [2]Source!BI35 = 1,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P51" s="2">
        <f>IF( [2]Source!BI35 = 2,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Q51" s="2">
        <f>IF( [2]Source!BI35 = 3,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R51" s="2">
        <f>IF( [2]Source!BI35 = 4,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U51" s="2">
        <f>IF( [2]Source!BI35 = 1, [2]Source!O35 + [2]Source!X35 + [2]Source!Y35 + [2]Source!R35*178/100, 0 )</f>
        <v>0</v>
      </c>
      <c r="V51" s="2">
        <f>IF( [2]Source!BI35 = 2, [2]Source!O35 + [2]Source!X35 + [2]Source!Y35 + [2]Source!R35*178/100, 0 )</f>
        <v>0</v>
      </c>
      <c r="W51" s="2">
        <f>IF( [2]Source!BI35 = 3, [2]Source!O35 + [2]Source!X35 + [2]Source!Y35 + [2]Source!R35*178/100, 0 )</f>
        <v>0</v>
      </c>
      <c r="X51" s="2">
        <f>IF( [2]Source!BI35 = 4, [2]Source!O35 + [2]Source!X35 + [2]Source!Y35 + [2]Source!R35*178/100, 0 )</f>
        <v>0</v>
      </c>
    </row>
    <row r="52" spans="1:24" ht="36.75" hidden="1" customHeight="1" x14ac:dyDescent="0.2">
      <c r="A52" s="40">
        <v>4</v>
      </c>
      <c r="B52" s="29" t="s">
        <v>47</v>
      </c>
      <c r="C52" s="30" t="s">
        <v>55</v>
      </c>
      <c r="D52" s="31" t="s">
        <v>56</v>
      </c>
      <c r="E52" s="15">
        <v>0</v>
      </c>
      <c r="F52" s="15">
        <f>279.11</f>
        <v>279.11</v>
      </c>
      <c r="G52" s="15" t="s">
        <v>50</v>
      </c>
      <c r="H52" s="15"/>
      <c r="I52" s="15">
        <v>2.9409999999999998</v>
      </c>
      <c r="J52" s="14">
        <f>ROUND(E52*F52*1.15*1.1*1.3*I52,2)</f>
        <v>0</v>
      </c>
      <c r="K52" s="15"/>
      <c r="N52" s="32" t="s">
        <v>51</v>
      </c>
    </row>
    <row r="53" spans="1:24" hidden="1" x14ac:dyDescent="0.2">
      <c r="A53" s="33"/>
      <c r="B53" s="33"/>
      <c r="C53" s="33"/>
      <c r="D53" s="33"/>
      <c r="E53" s="33"/>
      <c r="F53" s="33"/>
      <c r="G53" s="34"/>
      <c r="H53" s="33"/>
      <c r="I53" s="35"/>
      <c r="J53" s="36"/>
      <c r="K53" s="33"/>
    </row>
    <row r="54" spans="1:24" hidden="1" x14ac:dyDescent="0.2">
      <c r="I54" s="37"/>
      <c r="J54" s="38">
        <f>J52</f>
        <v>0</v>
      </c>
      <c r="K54" s="37"/>
      <c r="L54" s="2">
        <f>([2]Source!CT38/IF([2]Source!BA38&lt;&gt; 0, [2]Source!BA38,1) * [2]Source!I38)</f>
        <v>0</v>
      </c>
      <c r="M54" s="39">
        <f>I54</f>
        <v>0</v>
      </c>
      <c r="O54" s="2">
        <f>IF( [2]Source!BI38 = 1,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P54" s="2">
        <f>IF( [2]Source!BI38 = 2,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Q54" s="2">
        <f>IF( [2]Source!BI38 = 3,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R54" s="2">
        <f>IF( [2]Source!BI38 = 4,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U54" s="2">
        <f>IF( [2]Source!BI38 = 1, [2]Source!O38 + [2]Source!X38 + [2]Source!Y38 + [2]Source!R38*178/100, 0 )</f>
        <v>0</v>
      </c>
      <c r="V54" s="2">
        <f>IF( [2]Source!BI38 = 2, [2]Source!O38 + [2]Source!X38 + [2]Source!Y38 + [2]Source!R38*178/100, 0 )</f>
        <v>0</v>
      </c>
      <c r="W54" s="2">
        <f>IF( [2]Source!BI38 = 3, [2]Source!O38 + [2]Source!X38 + [2]Source!Y38 + [2]Source!R38*178/100, 0 )</f>
        <v>0</v>
      </c>
      <c r="X54" s="2">
        <f>IF( [2]Source!BI38 = 4, [2]Source!O38 + [2]Source!X38 + [2]Source!Y38 + [2]Source!R38*178/100, 0 )</f>
        <v>0</v>
      </c>
    </row>
    <row r="55" spans="1:24" ht="48" hidden="1" customHeight="1" x14ac:dyDescent="0.2">
      <c r="A55" s="40">
        <v>5</v>
      </c>
      <c r="B55" s="29" t="s">
        <v>47</v>
      </c>
      <c r="C55" s="30" t="s">
        <v>57</v>
      </c>
      <c r="D55" s="31" t="s">
        <v>58</v>
      </c>
      <c r="E55" s="15">
        <v>0</v>
      </c>
      <c r="F55" s="15">
        <f>279.11</f>
        <v>279.11</v>
      </c>
      <c r="G55" s="15" t="s">
        <v>50</v>
      </c>
      <c r="H55" s="15"/>
      <c r="I55" s="15">
        <v>2.9409999999999998</v>
      </c>
      <c r="J55" s="14">
        <f>ROUND(E55*F55*1.15*1.1*1.3*I55,2)</f>
        <v>0</v>
      </c>
      <c r="K55" s="15"/>
      <c r="N55" s="32" t="s">
        <v>51</v>
      </c>
    </row>
    <row r="56" spans="1:24" hidden="1" x14ac:dyDescent="0.2">
      <c r="A56" s="33"/>
      <c r="B56" s="33"/>
      <c r="C56" s="33"/>
      <c r="D56" s="33"/>
      <c r="E56" s="33"/>
      <c r="F56" s="33"/>
      <c r="G56" s="34"/>
      <c r="H56" s="33"/>
      <c r="I56" s="35"/>
      <c r="J56" s="36"/>
      <c r="K56" s="33"/>
    </row>
    <row r="57" spans="1:24" hidden="1" x14ac:dyDescent="0.2">
      <c r="I57" s="37"/>
      <c r="J57" s="38">
        <f>J55</f>
        <v>0</v>
      </c>
      <c r="K57" s="37"/>
      <c r="L57" s="2">
        <f>([2]Source!CT41/IF([2]Source!BA41&lt;&gt; 0, [2]Source!BA41,1) * [2]Source!I41)</f>
        <v>0</v>
      </c>
      <c r="M57" s="39">
        <f>I57</f>
        <v>0</v>
      </c>
      <c r="O57" s="2">
        <f>IF( [2]Source!BI41 = 1,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P57" s="2">
        <f>IF( [2]Source!BI41 = 2,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Q57" s="2">
        <f>IF( [2]Source!BI41 = 3,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R57" s="2">
        <f>IF( [2]Source!BI41 = 4,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U57" s="2">
        <f>IF( [2]Source!BI41 = 1, [2]Source!O41 + [2]Source!X41 + [2]Source!Y41 + [2]Source!R41*178/100, 0 )</f>
        <v>0</v>
      </c>
      <c r="V57" s="2">
        <f>IF( [2]Source!BI41 = 2, [2]Source!O41 + [2]Source!X41 + [2]Source!Y41 + [2]Source!R41*178/100, 0 )</f>
        <v>0</v>
      </c>
      <c r="W57" s="2">
        <f>IF( [2]Source!BI41 = 3, [2]Source!O41 + [2]Source!X41 + [2]Source!Y41 + [2]Source!R41*178/100, 0 )</f>
        <v>0</v>
      </c>
      <c r="X57" s="2">
        <f>IF( [2]Source!BI41 = 4, [2]Source!O41 + [2]Source!X41 + [2]Source!Y41 + [2]Source!R41*178/100, 0 )</f>
        <v>0</v>
      </c>
    </row>
    <row r="58" spans="1:24" ht="72.75" hidden="1" customHeight="1" x14ac:dyDescent="0.2">
      <c r="A58" s="40">
        <v>6</v>
      </c>
      <c r="B58" s="29" t="s">
        <v>47</v>
      </c>
      <c r="C58" s="30" t="s">
        <v>59</v>
      </c>
      <c r="D58" s="31" t="s">
        <v>60</v>
      </c>
      <c r="E58" s="15">
        <v>0</v>
      </c>
      <c r="F58" s="15"/>
      <c r="G58" s="15"/>
      <c r="H58" s="15"/>
      <c r="I58" s="15"/>
      <c r="J58" s="14">
        <f>ROUND((J45++J51+J54+J57)*0.15,2)</f>
        <v>0</v>
      </c>
      <c r="K58" s="15"/>
      <c r="N58" s="32" t="s">
        <v>51</v>
      </c>
    </row>
    <row r="59" spans="1:24" hidden="1" x14ac:dyDescent="0.2">
      <c r="A59" s="33"/>
      <c r="B59" s="33"/>
      <c r="C59" s="33"/>
      <c r="D59" s="33"/>
      <c r="E59" s="33"/>
      <c r="F59" s="33"/>
      <c r="G59" s="34"/>
      <c r="H59" s="33"/>
      <c r="I59" s="35"/>
      <c r="J59" s="36"/>
      <c r="K59" s="33"/>
    </row>
    <row r="60" spans="1:24" hidden="1" x14ac:dyDescent="0.2">
      <c r="I60" s="37"/>
      <c r="J60" s="38">
        <f>J58</f>
        <v>0</v>
      </c>
      <c r="K60" s="37"/>
      <c r="L60" s="2">
        <f>([2]Source!CT44/IF([2]Source!BA44&lt;&gt; 0, [2]Source!BA44,1) * [2]Source!I44)</f>
        <v>0</v>
      </c>
      <c r="M60" s="39">
        <f>I60</f>
        <v>0</v>
      </c>
      <c r="O60" s="2">
        <f>IF( [2]Source!BI44 = 1,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P60" s="2">
        <f>IF( [2]Source!BI44 = 2,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Q60" s="2">
        <f>IF( [2]Source!BI44 = 3,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R60" s="2">
        <f>IF( [2]Source!BI44 = 4,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U60" s="2">
        <f>IF( [2]Source!BI44 = 1, [2]Source!O44 + [2]Source!X44 + [2]Source!Y44 + [2]Source!R44*178/100, 0 )</f>
        <v>0</v>
      </c>
      <c r="V60" s="2">
        <f>IF( [2]Source!BI44 = 2, [2]Source!O44 + [2]Source!X44 + [2]Source!Y44 + [2]Source!R44*178/100, 0 )</f>
        <v>0</v>
      </c>
      <c r="W60" s="2">
        <f>IF( [2]Source!BI44 = 3, [2]Source!O44 + [2]Source!X44 + [2]Source!Y44 + [2]Source!R44*178/100, 0 )</f>
        <v>0</v>
      </c>
      <c r="X60" s="2">
        <f>IF( [2]Source!BI44 = 4, [2]Source!O44 + [2]Source!X44 + [2]Source!Y44 + [2]Source!R44*178/100, 0 )</f>
        <v>0</v>
      </c>
    </row>
    <row r="61" spans="1:24" ht="133.5" hidden="1" customHeight="1" x14ac:dyDescent="0.2">
      <c r="A61" s="40">
        <v>7</v>
      </c>
      <c r="B61" s="29" t="s">
        <v>47</v>
      </c>
      <c r="C61" s="30" t="s">
        <v>61</v>
      </c>
      <c r="D61" s="31" t="s">
        <v>60</v>
      </c>
      <c r="E61" s="15">
        <v>0</v>
      </c>
      <c r="F61" s="15"/>
      <c r="G61" s="15"/>
      <c r="H61" s="15"/>
      <c r="I61" s="15"/>
      <c r="J61" s="14">
        <f>ROUND((J57+J54+J51+J48+J45)*E61%,2)</f>
        <v>0</v>
      </c>
      <c r="K61" s="15"/>
      <c r="N61" s="32" t="s">
        <v>51</v>
      </c>
    </row>
    <row r="62" spans="1:24" hidden="1" x14ac:dyDescent="0.2">
      <c r="A62" s="33"/>
      <c r="B62" s="33"/>
      <c r="C62" s="33"/>
      <c r="D62" s="33"/>
      <c r="E62" s="33"/>
      <c r="F62" s="33"/>
      <c r="G62" s="34"/>
      <c r="H62" s="33"/>
      <c r="I62" s="35"/>
      <c r="J62" s="36"/>
      <c r="K62" s="33"/>
    </row>
    <row r="63" spans="1:24" hidden="1" x14ac:dyDescent="0.2">
      <c r="I63" s="37"/>
      <c r="J63" s="38">
        <f>J61</f>
        <v>0</v>
      </c>
      <c r="K63" s="37"/>
      <c r="L63" s="2">
        <f>([2]Source!CT47/IF([2]Source!BA47&lt;&gt; 0, [2]Source!BA47,1) * [2]Source!I47)</f>
        <v>0</v>
      </c>
      <c r="M63" s="39">
        <f>I63</f>
        <v>0</v>
      </c>
      <c r="O63" s="2">
        <f>IF( [2]Source!BI47 = 1,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P63" s="2">
        <f>IF( [2]Source!BI47 = 2,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Q63" s="2">
        <f>IF( [2]Source!BI47 = 3,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R63" s="2">
        <f>IF( [2]Source!BI47 = 4,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U63" s="2">
        <f>IF( [2]Source!BI47 = 1, [2]Source!O47 + [2]Source!X47 + [2]Source!Y47 + [2]Source!R47*178/100, 0 )</f>
        <v>0</v>
      </c>
      <c r="V63" s="2">
        <f>IF( [2]Source!BI47 = 2, [2]Source!O47 + [2]Source!X47 + [2]Source!Y47 + [2]Source!R47*178/100, 0 )</f>
        <v>0</v>
      </c>
      <c r="W63" s="2">
        <f>IF( [2]Source!BI47 = 3, [2]Source!O47 + [2]Source!X47 + [2]Source!Y47 + [2]Source!R47*178/100, 0 )</f>
        <v>0</v>
      </c>
      <c r="X63" s="2">
        <f>IF( [2]Source!BI47 = 4, [2]Source!O47 + [2]Source!X47 + [2]Source!Y47 + [2]Source!R47*178/100, 0 )</f>
        <v>0</v>
      </c>
    </row>
    <row r="64" spans="1:24" hidden="1" x14ac:dyDescent="0.2"/>
    <row r="65" spans="1:37" s="41" customFormat="1" hidden="1" x14ac:dyDescent="0.2">
      <c r="C65" s="41" t="s">
        <v>62</v>
      </c>
      <c r="H65" s="82"/>
      <c r="I65" s="82"/>
      <c r="J65" s="82">
        <f>ROUND((J63+J60+J57+J54+J51+J48+J45),2)</f>
        <v>0</v>
      </c>
      <c r="K65" s="82"/>
      <c r="L65" s="37">
        <f>SUM(L43:L64)</f>
        <v>1330.4559851999998</v>
      </c>
      <c r="T65" s="41">
        <v>178</v>
      </c>
    </row>
    <row r="66" spans="1:37" s="42" customFormat="1" hidden="1" x14ac:dyDescent="0.2">
      <c r="A66" s="91" t="s">
        <v>63</v>
      </c>
      <c r="B66" s="91"/>
      <c r="C66" s="91"/>
      <c r="D66" s="91"/>
      <c r="E66" s="91"/>
      <c r="F66" s="91"/>
      <c r="G66" s="91"/>
      <c r="H66" s="91"/>
      <c r="I66" s="91"/>
      <c r="J66" s="91"/>
      <c r="K66" s="91"/>
    </row>
    <row r="67" spans="1:37" s="42" customFormat="1" hidden="1" x14ac:dyDescent="0.2"/>
    <row r="68" spans="1:37" s="4" customFormat="1" ht="48.75" customHeight="1" x14ac:dyDescent="0.2">
      <c r="A68" s="3">
        <v>1</v>
      </c>
      <c r="B68" s="29" t="s">
        <v>64</v>
      </c>
      <c r="C68" s="30" t="s">
        <v>65</v>
      </c>
      <c r="D68" s="31" t="s">
        <v>66</v>
      </c>
      <c r="E68" s="15">
        <v>1</v>
      </c>
      <c r="F68" s="43">
        <v>91747.83</v>
      </c>
      <c r="G68" s="44">
        <v>1</v>
      </c>
      <c r="H68" s="3"/>
      <c r="I68" s="3"/>
      <c r="J68" s="3">
        <v>0.28000000000000003</v>
      </c>
      <c r="K68" s="43">
        <f>E68*F68*G68*J68</f>
        <v>25689.392400000004</v>
      </c>
      <c r="M68" s="45"/>
      <c r="N68" s="45"/>
      <c r="O68" s="45"/>
      <c r="P68" s="45"/>
      <c r="Q68" s="45"/>
      <c r="R68" s="45"/>
      <c r="S68" s="45"/>
      <c r="T68" s="45"/>
      <c r="U68" s="45"/>
      <c r="V68" s="45"/>
      <c r="W68" s="45"/>
      <c r="X68" s="45"/>
      <c r="Y68" s="46"/>
      <c r="Z68" s="45"/>
      <c r="AA68" s="45"/>
      <c r="AB68" s="45"/>
      <c r="AC68" s="45"/>
      <c r="AD68" s="45"/>
      <c r="AE68" s="45"/>
      <c r="AF68" s="45"/>
      <c r="AG68" s="45"/>
      <c r="AH68" s="47"/>
      <c r="AI68" s="45"/>
      <c r="AJ68" s="45"/>
      <c r="AK68" s="45"/>
    </row>
    <row r="69" spans="1:37" ht="13.5" customHeight="1" x14ac:dyDescent="0.2">
      <c r="A69" s="33"/>
      <c r="B69" s="33"/>
      <c r="C69" s="33"/>
      <c r="D69" s="33"/>
      <c r="E69" s="33"/>
      <c r="F69" s="36"/>
      <c r="G69" s="34"/>
      <c r="H69" s="33"/>
      <c r="I69" s="35"/>
      <c r="J69" s="36"/>
      <c r="K69" s="36"/>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row>
    <row r="70" spans="1:37" x14ac:dyDescent="0.2">
      <c r="F70" s="5"/>
      <c r="I70" s="37"/>
      <c r="J70" s="38"/>
      <c r="K70" s="38">
        <f>K68</f>
        <v>25689.392400000004</v>
      </c>
      <c r="M70" s="49"/>
      <c r="N70" s="48"/>
      <c r="O70" s="48"/>
      <c r="P70" s="48"/>
      <c r="Q70" s="48"/>
      <c r="R70" s="48"/>
      <c r="S70" s="48"/>
      <c r="T70" s="48"/>
      <c r="U70" s="48"/>
      <c r="V70" s="48"/>
      <c r="W70" s="48"/>
      <c r="X70" s="48"/>
      <c r="Y70" s="48"/>
      <c r="Z70" s="48"/>
      <c r="AA70" s="48"/>
      <c r="AB70" s="48"/>
      <c r="AC70" s="48"/>
      <c r="AD70" s="48"/>
      <c r="AE70" s="48"/>
      <c r="AF70" s="48"/>
      <c r="AG70" s="48"/>
      <c r="AH70" s="48"/>
      <c r="AI70" s="48"/>
      <c r="AJ70" s="48"/>
      <c r="AK70" s="48"/>
    </row>
    <row r="71" spans="1:37" ht="48" x14ac:dyDescent="0.2">
      <c r="A71" s="50">
        <v>2</v>
      </c>
      <c r="B71" s="51" t="s">
        <v>67</v>
      </c>
      <c r="C71" s="30" t="s">
        <v>68</v>
      </c>
      <c r="D71" s="52" t="s">
        <v>66</v>
      </c>
      <c r="E71" s="53">
        <v>1</v>
      </c>
      <c r="F71" s="54">
        <v>36951.83</v>
      </c>
      <c r="G71" s="53">
        <v>1</v>
      </c>
      <c r="H71" s="50"/>
      <c r="I71" s="50"/>
      <c r="J71" s="50">
        <v>0.28000000000000003</v>
      </c>
      <c r="K71" s="55">
        <f>E71*F71*G71*J71</f>
        <v>10346.512400000001</v>
      </c>
      <c r="M71" s="49"/>
      <c r="N71" s="48"/>
      <c r="O71" s="48"/>
      <c r="P71" s="48"/>
      <c r="Q71" s="48"/>
      <c r="R71" s="48"/>
      <c r="S71" s="48"/>
      <c r="T71" s="48"/>
      <c r="U71" s="48"/>
      <c r="V71" s="48"/>
      <c r="W71" s="48"/>
      <c r="X71" s="48"/>
      <c r="Y71" s="48"/>
      <c r="Z71" s="48"/>
      <c r="AA71" s="48"/>
      <c r="AB71" s="48"/>
      <c r="AC71" s="48"/>
      <c r="AD71" s="48"/>
      <c r="AE71" s="48"/>
      <c r="AF71" s="48"/>
      <c r="AG71" s="48"/>
      <c r="AH71" s="48"/>
      <c r="AI71" s="48"/>
      <c r="AJ71" s="48"/>
      <c r="AK71" s="48"/>
    </row>
    <row r="72" spans="1:37" x14ac:dyDescent="0.2">
      <c r="A72" s="33"/>
      <c r="B72" s="33"/>
      <c r="C72" s="33"/>
      <c r="D72" s="33"/>
      <c r="E72" s="33"/>
      <c r="F72" s="33"/>
      <c r="G72" s="34"/>
      <c r="H72" s="33"/>
      <c r="I72" s="35"/>
      <c r="J72" s="36"/>
      <c r="K72" s="33"/>
      <c r="M72" s="49"/>
      <c r="N72" s="48"/>
      <c r="O72" s="48"/>
      <c r="P72" s="48"/>
      <c r="Q72" s="48"/>
      <c r="R72" s="48"/>
      <c r="S72" s="48"/>
      <c r="T72" s="48"/>
      <c r="U72" s="48"/>
      <c r="V72" s="48"/>
      <c r="W72" s="48"/>
      <c r="X72" s="48"/>
      <c r="Y72" s="48"/>
      <c r="Z72" s="48"/>
      <c r="AA72" s="48"/>
      <c r="AB72" s="48"/>
      <c r="AC72" s="48"/>
      <c r="AD72" s="48"/>
      <c r="AE72" s="48"/>
      <c r="AF72" s="48"/>
      <c r="AG72" s="48"/>
      <c r="AH72" s="48"/>
      <c r="AI72" s="48"/>
      <c r="AJ72" s="48"/>
      <c r="AK72" s="48"/>
    </row>
    <row r="73" spans="1:37" x14ac:dyDescent="0.2">
      <c r="I73" s="37"/>
      <c r="J73" s="38"/>
      <c r="K73" s="38">
        <f>K71</f>
        <v>10346.512400000001</v>
      </c>
      <c r="M73" s="49"/>
      <c r="N73" s="48"/>
      <c r="O73" s="48"/>
      <c r="P73" s="48"/>
      <c r="Q73" s="48"/>
      <c r="R73" s="48"/>
      <c r="S73" s="48"/>
      <c r="T73" s="48"/>
      <c r="U73" s="48"/>
      <c r="V73" s="48"/>
      <c r="W73" s="48"/>
      <c r="X73" s="48"/>
      <c r="Y73" s="48"/>
      <c r="Z73" s="48"/>
      <c r="AA73" s="48"/>
      <c r="AB73" s="48"/>
      <c r="AC73" s="48"/>
      <c r="AD73" s="48"/>
      <c r="AE73" s="48"/>
      <c r="AF73" s="48"/>
      <c r="AG73" s="48"/>
      <c r="AH73" s="48"/>
      <c r="AI73" s="48"/>
      <c r="AJ73" s="48"/>
      <c r="AK73" s="48"/>
    </row>
    <row r="74" spans="1:37" s="4" customFormat="1" ht="67.5" customHeight="1" x14ac:dyDescent="0.2">
      <c r="A74" s="50">
        <v>3</v>
      </c>
      <c r="B74" s="51" t="s">
        <v>69</v>
      </c>
      <c r="C74" s="56" t="s">
        <v>70</v>
      </c>
      <c r="D74" s="52" t="s">
        <v>66</v>
      </c>
      <c r="E74" s="53">
        <v>1</v>
      </c>
      <c r="F74" s="54">
        <f>F68</f>
        <v>91747.83</v>
      </c>
      <c r="G74" s="53">
        <v>0.8</v>
      </c>
      <c r="H74" s="50"/>
      <c r="I74" s="50"/>
      <c r="J74" s="50">
        <v>0.28000000000000003</v>
      </c>
      <c r="K74" s="55">
        <f>E74*F74*G74*J74</f>
        <v>20551.513920000005</v>
      </c>
      <c r="M74" s="45"/>
      <c r="N74" s="45"/>
      <c r="O74" s="45"/>
      <c r="P74" s="45"/>
      <c r="Q74" s="45"/>
      <c r="R74" s="45"/>
      <c r="S74" s="45"/>
      <c r="T74" s="45"/>
      <c r="U74" s="45"/>
      <c r="V74" s="45"/>
      <c r="W74" s="45"/>
      <c r="X74" s="45"/>
      <c r="Y74" s="45"/>
      <c r="Z74" s="45"/>
      <c r="AA74" s="45"/>
      <c r="AB74" s="45"/>
      <c r="AC74" s="45"/>
      <c r="AD74" s="45"/>
      <c r="AE74" s="45"/>
      <c r="AF74" s="45"/>
      <c r="AG74" s="45"/>
      <c r="AH74" s="47"/>
      <c r="AI74" s="45"/>
      <c r="AJ74" s="45"/>
      <c r="AK74" s="45"/>
    </row>
    <row r="75" spans="1:37" ht="13.5" customHeight="1" x14ac:dyDescent="0.2">
      <c r="A75" s="33"/>
      <c r="B75" s="33"/>
      <c r="C75" s="33"/>
      <c r="D75" s="33"/>
      <c r="E75" s="33"/>
      <c r="F75" s="33"/>
      <c r="G75" s="34"/>
      <c r="H75" s="33"/>
      <c r="I75" s="35"/>
      <c r="J75" s="36"/>
      <c r="K75" s="33"/>
    </row>
    <row r="76" spans="1:37" x14ac:dyDescent="0.2">
      <c r="I76" s="37"/>
      <c r="J76" s="38"/>
      <c r="K76" s="38">
        <f>K74</f>
        <v>20551.513920000005</v>
      </c>
      <c r="M76" s="39"/>
    </row>
    <row r="77" spans="1:37" x14ac:dyDescent="0.2">
      <c r="I77" s="37"/>
      <c r="J77" s="38"/>
      <c r="K77" s="38"/>
      <c r="M77" s="39"/>
    </row>
    <row r="78" spans="1:37" ht="48" x14ac:dyDescent="0.2">
      <c r="A78" s="50">
        <v>4</v>
      </c>
      <c r="B78" s="51" t="s">
        <v>67</v>
      </c>
      <c r="C78" s="30" t="s">
        <v>71</v>
      </c>
      <c r="D78" s="52" t="s">
        <v>66</v>
      </c>
      <c r="E78" s="53">
        <v>1</v>
      </c>
      <c r="F78" s="54">
        <v>36951.83</v>
      </c>
      <c r="G78" s="53">
        <v>0.8</v>
      </c>
      <c r="H78" s="50"/>
      <c r="I78" s="50"/>
      <c r="J78" s="50">
        <v>0.28000000000000003</v>
      </c>
      <c r="K78" s="55">
        <f>E78*F78*G78*J78</f>
        <v>8277.2099200000011</v>
      </c>
      <c r="M78" s="39"/>
    </row>
    <row r="79" spans="1:37" x14ac:dyDescent="0.2">
      <c r="A79" s="33"/>
      <c r="B79" s="33"/>
      <c r="C79" s="33"/>
      <c r="D79" s="33"/>
      <c r="E79" s="33"/>
      <c r="F79" s="33"/>
      <c r="G79" s="34"/>
      <c r="H79" s="33"/>
      <c r="I79" s="35"/>
      <c r="J79" s="36"/>
      <c r="K79" s="33"/>
      <c r="M79" s="39"/>
    </row>
    <row r="80" spans="1:37" x14ac:dyDescent="0.2">
      <c r="I80" s="37"/>
      <c r="J80" s="38"/>
      <c r="K80" s="38">
        <f>K78</f>
        <v>8277.2099200000011</v>
      </c>
      <c r="M80" s="39"/>
    </row>
    <row r="81" spans="1:25" x14ac:dyDescent="0.2">
      <c r="I81" s="37"/>
      <c r="J81" s="38"/>
      <c r="K81" s="38"/>
      <c r="M81" s="39"/>
    </row>
    <row r="83" spans="1:25" s="41" customFormat="1" x14ac:dyDescent="0.2">
      <c r="C83" s="41" t="s">
        <v>62</v>
      </c>
      <c r="H83" s="82"/>
      <c r="I83" s="82"/>
      <c r="J83" s="82">
        <f>ROUND((K70+K73+K76+K80),2)-0.01</f>
        <v>64864.619999999995</v>
      </c>
      <c r="K83" s="82"/>
      <c r="L83" s="37"/>
    </row>
    <row r="84" spans="1:25" hidden="1" x14ac:dyDescent="0.2">
      <c r="I84" s="37"/>
      <c r="J84" s="38">
        <f>J82</f>
        <v>0</v>
      </c>
      <c r="K84" s="37"/>
      <c r="L84" s="2">
        <f>([2]Source!CT60/IF([2]Source!BA60&lt;&gt; 0, [2]Source!BA60,1) * [2]Source!I60)</f>
        <v>0</v>
      </c>
      <c r="M84" s="39">
        <f>I84</f>
        <v>0</v>
      </c>
      <c r="O84" s="2">
        <f>IF( [2]Source!BI60 = 1,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P84" s="2">
        <f>IF( [2]Source!BI60 = 2,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Q84" s="2">
        <f>IF( [2]Source!BI60 = 3,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R84" s="2">
        <f>IF( [2]Source!BI60 = 4,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U84" s="2">
        <f>IF( [2]Source!BI60 = 1, [2]Source!O60 + [2]Source!X60 + [2]Source!Y60 + [2]Source!R60*178/100, 0 )</f>
        <v>0</v>
      </c>
      <c r="V84" s="2">
        <f>IF( [2]Source!BI60 = 2, [2]Source!O60 + [2]Source!X60 + [2]Source!Y60 + [2]Source!R60*178/100, 0 )</f>
        <v>0</v>
      </c>
      <c r="W84" s="2">
        <f>IF( [2]Source!BI60 = 3, [2]Source!O60 + [2]Source!X60 + [2]Source!Y60 + [2]Source!R60*178/100, 0 )</f>
        <v>0</v>
      </c>
      <c r="X84" s="2">
        <f>IF( [2]Source!BI60 = 4, [2]Source!O60 + [2]Source!X60 + [2]Source!Y60 + [2]Source!R60*178/100, 0 )</f>
        <v>0</v>
      </c>
    </row>
    <row r="85" spans="1:25" ht="47.25" hidden="1" customHeight="1" x14ac:dyDescent="0.2">
      <c r="A85" s="40">
        <v>4</v>
      </c>
      <c r="B85" s="29" t="s">
        <v>72</v>
      </c>
      <c r="C85" s="30" t="s">
        <v>73</v>
      </c>
      <c r="D85" s="31" t="s">
        <v>74</v>
      </c>
      <c r="E85" s="15">
        <v>0</v>
      </c>
      <c r="F85" s="15">
        <v>13300</v>
      </c>
      <c r="G85" s="15"/>
      <c r="H85" s="15"/>
      <c r="I85" s="15">
        <v>0.28000000000000003</v>
      </c>
      <c r="J85" s="14">
        <f>ROUND(E85*F85*I85,2)</f>
        <v>0</v>
      </c>
      <c r="K85" s="15"/>
      <c r="N85" s="32"/>
    </row>
    <row r="86" spans="1:25" hidden="1" x14ac:dyDescent="0.2">
      <c r="A86" s="33"/>
      <c r="B86" s="33"/>
      <c r="C86" s="33"/>
      <c r="D86" s="33"/>
      <c r="E86" s="33"/>
      <c r="F86" s="33"/>
      <c r="G86" s="34"/>
      <c r="H86" s="33"/>
      <c r="I86" s="35"/>
      <c r="J86" s="36"/>
      <c r="K86" s="33"/>
    </row>
    <row r="87" spans="1:25" hidden="1" x14ac:dyDescent="0.2">
      <c r="I87" s="37"/>
      <c r="J87" s="38">
        <f>J85</f>
        <v>0</v>
      </c>
      <c r="K87" s="37"/>
      <c r="L87" s="2">
        <f>([2]Source!CT63/IF([2]Source!BA63&lt;&gt; 0, [2]Source!BA63,1) * [2]Source!I63)</f>
        <v>0</v>
      </c>
      <c r="M87" s="39">
        <f>I87</f>
        <v>0</v>
      </c>
      <c r="O87" s="2">
        <f>IF( [2]Source!BI63 = 1,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P87" s="2">
        <f>IF( [2]Source!BI63 = 2,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Q87" s="2">
        <f>IF( [2]Source!BI63 = 3,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R87" s="2">
        <f>IF( [2]Source!BI63 = 4,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U87" s="2">
        <f>IF( [2]Source!BI63 = 1, [2]Source!O63 + [2]Source!X63 + [2]Source!Y63 + [2]Source!R63*178/100, 0 )</f>
        <v>0</v>
      </c>
      <c r="V87" s="2">
        <f>IF( [2]Source!BI63 = 2, [2]Source!O63 + [2]Source!X63 + [2]Source!Y63 + [2]Source!R63*178/100, 0 )</f>
        <v>0</v>
      </c>
      <c r="W87" s="2">
        <f>IF( [2]Source!BI63 = 3, [2]Source!O63 + [2]Source!X63 + [2]Source!Y63 + [2]Source!R63*178/100, 0 )</f>
        <v>0</v>
      </c>
      <c r="X87" s="2">
        <f>IF( [2]Source!BI63 = 4, [2]Source!O63 + [2]Source!X63 + [2]Source!Y63 + [2]Source!R63*178/100, 0 )</f>
        <v>0</v>
      </c>
    </row>
    <row r="88" spans="1:25" ht="37.5" hidden="1" customHeight="1" x14ac:dyDescent="0.2">
      <c r="A88" s="40">
        <v>5</v>
      </c>
      <c r="B88" s="29" t="s">
        <v>72</v>
      </c>
      <c r="C88" s="30" t="s">
        <v>75</v>
      </c>
      <c r="D88" s="31" t="s">
        <v>74</v>
      </c>
      <c r="E88" s="15">
        <v>0</v>
      </c>
      <c r="F88" s="15">
        <v>23275</v>
      </c>
      <c r="G88" s="15"/>
      <c r="H88" s="15"/>
      <c r="I88" s="15">
        <v>0.28000000000000003</v>
      </c>
      <c r="J88" s="14">
        <f>ROUND(E88*F88*I88,2)</f>
        <v>0</v>
      </c>
      <c r="K88" s="15"/>
      <c r="N88" s="32"/>
    </row>
    <row r="89" spans="1:25" hidden="1" x14ac:dyDescent="0.2">
      <c r="A89" s="33"/>
      <c r="B89" s="33"/>
      <c r="C89" s="33"/>
      <c r="D89" s="33"/>
      <c r="E89" s="33"/>
      <c r="F89" s="33"/>
      <c r="G89" s="34"/>
      <c r="H89" s="33"/>
      <c r="I89" s="35"/>
      <c r="J89" s="36"/>
      <c r="K89" s="33"/>
    </row>
    <row r="90" spans="1:25" hidden="1" x14ac:dyDescent="0.2">
      <c r="I90" s="37"/>
      <c r="J90" s="38">
        <f>J88</f>
        <v>0</v>
      </c>
      <c r="K90" s="37"/>
      <c r="L90" s="2">
        <f>([2]Source!CT66/IF([2]Source!BA66&lt;&gt; 0, [2]Source!BA66,1) * [2]Source!I66)</f>
        <v>0</v>
      </c>
      <c r="M90" s="39">
        <f>I90</f>
        <v>0</v>
      </c>
      <c r="O90" s="2">
        <f>IF( [2]Source!BI66 = 1,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P90" s="2">
        <f>IF( [2]Source!BI66 = 2,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Q90" s="2">
        <f>IF( [2]Source!BI66 = 3,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R90" s="2">
        <f>IF( [2]Source!BI66 = 4,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U90" s="2">
        <f>IF( [2]Source!BI66 = 1, [2]Source!O66 + [2]Source!X66 + [2]Source!Y66 + [2]Source!R66*178/100, 0 )</f>
        <v>0</v>
      </c>
      <c r="V90" s="2">
        <f>IF( [2]Source!BI66 = 2, [2]Source!O66 + [2]Source!X66 + [2]Source!Y66 + [2]Source!R66*178/100, 0 )</f>
        <v>0</v>
      </c>
      <c r="W90" s="2">
        <f>IF( [2]Source!BI66 = 3, [2]Source!O66 + [2]Source!X66 + [2]Source!Y66 + [2]Source!R66*178/100, 0 )</f>
        <v>0</v>
      </c>
      <c r="X90" s="2">
        <f>IF( [2]Source!BI66 = 4, [2]Source!O66 + [2]Source!X66 + [2]Source!Y66 + [2]Source!R66*178/100, 0 )</f>
        <v>0</v>
      </c>
    </row>
    <row r="91" spans="1:25" s="41" customFormat="1" x14ac:dyDescent="0.2">
      <c r="H91" s="57"/>
      <c r="I91" s="57"/>
      <c r="J91" s="57"/>
      <c r="K91" s="57"/>
      <c r="L91" s="37"/>
    </row>
    <row r="92" spans="1:25" x14ac:dyDescent="0.2">
      <c r="C92" s="83" t="s">
        <v>76</v>
      </c>
      <c r="D92" s="83"/>
      <c r="E92" s="83"/>
      <c r="F92" s="83"/>
      <c r="G92" s="83"/>
      <c r="H92" s="83"/>
      <c r="I92" s="83"/>
      <c r="J92" s="84">
        <f>J83</f>
        <v>64864.619999999995</v>
      </c>
      <c r="K92" s="84"/>
      <c r="N92" s="59"/>
    </row>
    <row r="93" spans="1:25" x14ac:dyDescent="0.2">
      <c r="C93" s="58" t="s">
        <v>101</v>
      </c>
      <c r="D93" s="58"/>
      <c r="E93" s="58">
        <v>0.73799999999999999</v>
      </c>
      <c r="F93" s="58"/>
      <c r="G93" s="58"/>
      <c r="H93" s="58"/>
      <c r="I93" s="58"/>
      <c r="J93" s="60"/>
      <c r="K93" s="60">
        <f>J92*E93</f>
        <v>47870.089559999993</v>
      </c>
      <c r="L93" s="59"/>
    </row>
    <row r="94" spans="1:25" x14ac:dyDescent="0.2">
      <c r="C94" s="30"/>
      <c r="D94" s="30"/>
      <c r="E94" s="30"/>
      <c r="F94" s="30"/>
      <c r="G94" s="30"/>
      <c r="H94" s="30"/>
      <c r="I94" s="30"/>
      <c r="J94" s="60"/>
      <c r="K94" s="60"/>
      <c r="N94" s="59"/>
    </row>
    <row r="95" spans="1:25" x14ac:dyDescent="0.2">
      <c r="C95" s="83" t="s">
        <v>77</v>
      </c>
      <c r="D95" s="83"/>
      <c r="E95" s="83"/>
      <c r="F95" s="83"/>
      <c r="G95" s="83"/>
      <c r="H95" s="83"/>
      <c r="I95" s="83"/>
      <c r="K95" s="61">
        <f>ROUND(K93*0.18,2)</f>
        <v>8616.6200000000008</v>
      </c>
      <c r="Y95" s="5"/>
    </row>
    <row r="96" spans="1:25" s="41" customFormat="1" x14ac:dyDescent="0.2">
      <c r="C96" s="92" t="s">
        <v>78</v>
      </c>
      <c r="D96" s="92"/>
      <c r="E96" s="92"/>
      <c r="F96" s="92"/>
      <c r="G96" s="92"/>
      <c r="H96" s="92"/>
      <c r="I96" s="92"/>
      <c r="K96" s="62">
        <f>J92+K95</f>
        <v>73481.239999999991</v>
      </c>
      <c r="L96" s="63"/>
      <c r="N96" s="64"/>
    </row>
    <row r="99" spans="1:10" x14ac:dyDescent="0.2">
      <c r="A99" s="2" t="s">
        <v>79</v>
      </c>
      <c r="C99" s="65" t="str">
        <f>IF([2]Source!AO12&lt;&gt;"",[2]Source!AO12," ")</f>
        <v xml:space="preserve"> </v>
      </c>
      <c r="D99" s="65"/>
      <c r="E99" s="65"/>
      <c r="F99" s="65"/>
      <c r="G99" s="65"/>
    </row>
    <row r="100" spans="1:10" s="66" customFormat="1" ht="11.25" x14ac:dyDescent="0.2">
      <c r="C100" s="93" t="s">
        <v>80</v>
      </c>
      <c r="D100" s="93"/>
      <c r="E100" s="93"/>
      <c r="F100" s="93"/>
      <c r="G100" s="93"/>
      <c r="J100" s="67"/>
    </row>
    <row r="102" spans="1:10" x14ac:dyDescent="0.2">
      <c r="A102" s="2" t="s">
        <v>81</v>
      </c>
      <c r="C102" s="65" t="str">
        <f>IF([2]Source!AP12&lt;&gt;"",[2]Source!AP12," ")</f>
        <v xml:space="preserve"> </v>
      </c>
      <c r="D102" s="65"/>
      <c r="E102" s="65"/>
      <c r="F102" s="65"/>
      <c r="G102" s="65"/>
    </row>
    <row r="103" spans="1:10" s="66" customFormat="1" ht="11.25" x14ac:dyDescent="0.2">
      <c r="C103" s="93" t="s">
        <v>80</v>
      </c>
      <c r="D103" s="93"/>
      <c r="E103" s="93"/>
      <c r="F103" s="93"/>
      <c r="G103" s="93"/>
      <c r="J103" s="67"/>
    </row>
  </sheetData>
  <dataConsolidate/>
  <mergeCells count="32">
    <mergeCell ref="C95:I95"/>
    <mergeCell ref="C96:I96"/>
    <mergeCell ref="C100:G100"/>
    <mergeCell ref="C103:G103"/>
    <mergeCell ref="H83:I83"/>
    <mergeCell ref="J83:K83"/>
    <mergeCell ref="C92:I92"/>
    <mergeCell ref="J92:K92"/>
    <mergeCell ref="B12:K12"/>
    <mergeCell ref="G35:I35"/>
    <mergeCell ref="D41:K41"/>
    <mergeCell ref="H65:I65"/>
    <mergeCell ref="J65:K65"/>
    <mergeCell ref="A66:K66"/>
    <mergeCell ref="C19:G19"/>
    <mergeCell ref="C20:G20"/>
    <mergeCell ref="C21:G21"/>
    <mergeCell ref="A1:C1"/>
    <mergeCell ref="G1:K1"/>
    <mergeCell ref="A3:C3"/>
    <mergeCell ref="G3:J3"/>
    <mergeCell ref="A4:C4"/>
    <mergeCell ref="G4:J4"/>
    <mergeCell ref="A5:C5"/>
    <mergeCell ref="G5:I5"/>
    <mergeCell ref="G6:I6"/>
    <mergeCell ref="A10:K10"/>
    <mergeCell ref="C14:G14"/>
    <mergeCell ref="C15:G15"/>
    <mergeCell ref="C16:G16"/>
    <mergeCell ref="C17:G17"/>
    <mergeCell ref="C18:G18"/>
  </mergeCells>
  <pageMargins left="0.39370078740157483" right="0.19685039370078741" top="0.39370078740157483" bottom="0.39370078740157483" header="0.11811023622047245" footer="0.11811023622047245"/>
  <pageSetup paperSize="9" scale="73" orientation="portrait" r:id="rId1"/>
  <headerFooter alignWithMargins="0">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газохода</vt:lpstr>
      <vt:lpstr>'4 газохода'!Область_печати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Анатольевна</dc:creator>
  <cp:lastModifiedBy>Сидорова Светлана Анатольевна</cp:lastModifiedBy>
  <dcterms:created xsi:type="dcterms:W3CDTF">2016-06-15T13:09:46Z</dcterms:created>
  <dcterms:modified xsi:type="dcterms:W3CDTF">2016-08-25T12:18:54Z</dcterms:modified>
</cp:coreProperties>
</file>