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8815" windowHeight="12420"/>
  </bookViews>
  <sheets>
    <sheet name="Спец-я" sheetId="8" r:id="rId1"/>
  </sheets>
  <definedNames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29">#REF!</definedName>
    <definedName name="LIST3">#REF!</definedName>
    <definedName name="LIST30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  <definedName name="_xlnm.Print_Titles" localSheetId="0">'Спец-я'!$10:$10</definedName>
  </definedNames>
  <calcPr calcId="14562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</workbook>
</file>

<file path=xl/calcChain.xml><?xml version="1.0" encoding="utf-8"?>
<calcChain xmlns="http://schemas.openxmlformats.org/spreadsheetml/2006/main">
  <c r="K13" i="8" l="1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J13" i="8"/>
  <c r="L13" i="8" s="1"/>
  <c r="J14" i="8"/>
  <c r="L14" i="8" s="1"/>
  <c r="J15" i="8"/>
  <c r="L15" i="8" s="1"/>
  <c r="J16" i="8"/>
  <c r="L16" i="8" s="1"/>
  <c r="J17" i="8"/>
  <c r="L17" i="8" s="1"/>
  <c r="J18" i="8"/>
  <c r="L18" i="8" s="1"/>
  <c r="J19" i="8"/>
  <c r="L19" i="8" s="1"/>
  <c r="J20" i="8"/>
  <c r="L20" i="8" s="1"/>
  <c r="J21" i="8"/>
  <c r="L21" i="8" s="1"/>
  <c r="J22" i="8"/>
  <c r="L22" i="8" s="1"/>
  <c r="J23" i="8"/>
  <c r="L23" i="8" s="1"/>
  <c r="J24" i="8"/>
  <c r="L24" i="8" s="1"/>
  <c r="J25" i="8"/>
  <c r="L25" i="8" s="1"/>
  <c r="J26" i="8"/>
  <c r="L26" i="8" s="1"/>
  <c r="J27" i="8"/>
  <c r="L27" i="8" s="1"/>
  <c r="J28" i="8"/>
  <c r="L28" i="8" s="1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K12" i="8" l="1"/>
  <c r="J12" i="8"/>
  <c r="L12" i="8" s="1"/>
  <c r="G12" i="8"/>
  <c r="K29" i="8" l="1"/>
  <c r="L29" i="8"/>
  <c r="G29" i="8" l="1"/>
  <c r="C32" i="8" s="1"/>
</calcChain>
</file>

<file path=xl/sharedStrings.xml><?xml version="1.0" encoding="utf-8"?>
<sst xmlns="http://schemas.openxmlformats.org/spreadsheetml/2006/main" count="71" uniqueCount="54">
  <si>
    <t>№ п/п</t>
  </si>
  <si>
    <t>№ материала в SAP</t>
  </si>
  <si>
    <t>Кол-во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</si>
  <si>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</si>
  <si>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</si>
  <si>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</si>
  <si>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Спецификация</t>
  </si>
  <si>
    <t>Наименование, тип марка, характеристика</t>
  </si>
  <si>
    <t>Ед.
изм.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</si>
  <si>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</si>
  <si>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</si>
  <si>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</si>
  <si>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</si>
  <si>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</si>
  <si>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</si>
  <si>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</si>
  <si>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</si>
  <si>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</si>
  <si>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</si>
  <si>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</si>
  <si>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</si>
  <si>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</si>
  <si>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</si>
  <si>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</si>
  <si>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</si>
  <si>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</si>
  <si>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</si>
  <si>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</si>
  <si>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</si>
  <si>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</si>
  <si>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</si>
  <si>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</si>
  <si>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</si>
  <si>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шт</t>
  </si>
  <si>
    <r>
      <t xml:space="preserve">Аналог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</si>
  <si>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к конкурентной процедуре № ________ на право заключения договора поставки "Латунных шаровых кранов для нужд ПАО МОЭК"</t>
  </si>
  <si>
    <t>Кран Bugatti арт.332 Ду15 Ру64</t>
  </si>
  <si>
    <t>Кран Bugatti арт.300 Ду25 Ру40</t>
  </si>
  <si>
    <t>Кран Bugatti арт.300 Ду20 Ру40</t>
  </si>
  <si>
    <t>Кран Bugatti арт.300 Ду15 Ру64</t>
  </si>
  <si>
    <t>Кран Bugatti арт.330 Ду15 Ру64</t>
  </si>
  <si>
    <t>Кран R910 Ду15 Ру42 R910X003</t>
  </si>
  <si>
    <t>Кран Bugatti арт.600 Ду25 Ру25</t>
  </si>
  <si>
    <t>Кран Ду20 Ру25 Broen 34967B-Р-02</t>
  </si>
  <si>
    <t>Кран Ду15 Ру25 Broen 34966B-Р-03</t>
  </si>
  <si>
    <t>Кран Ду40 Ру25 Broen 34970B-Р</t>
  </si>
  <si>
    <t>Кран Ду25 Ру25 Broen 35660B-Р</t>
  </si>
  <si>
    <t>Кран Ду15 Ру25 Broen 35338B-Р-03</t>
  </si>
  <si>
    <t>Кран Ду15 Ру25 Broen 35338B-Р-01</t>
  </si>
  <si>
    <t>Кран Ду15 Ру25 Broen 35338B-Р-02</t>
  </si>
  <si>
    <t>Кран Ду15 Ру16 Broen 34966В-P-Г02</t>
  </si>
  <si>
    <t>Кран Ду25 Ру25 Broen 34968B-Р-01</t>
  </si>
  <si>
    <t>Кран Bugatti арт.331 Ду15 Ру64</t>
  </si>
  <si>
    <r>
      <t xml:space="preserve">Страна происхождения товара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</si>
</sst>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1" fillId="2" borderId="3" applyNumberFormat="0" applyFont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right"/>
    </xf>
    <xf numFmtId="0" fontId="3" fillId="0" borderId="0" xfId="10" applyFont="1" applyFill="1" applyAlignment="1">
      <alignment horizontal="center"/>
    </xf>
    <xf numFmtId="3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 applyAlignment="1">
      <alignment horizontal="right"/>
    </xf>
    <xf numFmtId="4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3" fontId="4" fillId="0" borderId="5" xfId="10" applyNumberFormat="1" applyFont="1" applyFill="1" applyBorder="1" applyAlignment="1">
      <alignment horizontal="center" vertical="center" wrapText="1"/>
    </xf>
    <xf numFmtId="4" fontId="4" fillId="0" borderId="5" xfId="10" applyNumberFormat="1" applyFont="1" applyFill="1" applyBorder="1" applyAlignment="1">
      <alignment horizontal="center" vertical="center" wrapText="1"/>
    </xf>
    <xf numFmtId="4" fontId="4" fillId="0" borderId="6" xfId="10" applyNumberFormat="1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10" fillId="0" borderId="2" xfId="10" applyNumberFormat="1" applyFont="1" applyFill="1" applyBorder="1" applyAlignment="1">
      <alignment horizontal="center" vertical="center" wrapText="1"/>
    </xf>
    <xf numFmtId="0" fontId="10" fillId="0" borderId="2" xfId="11" applyNumberFormat="1" applyFont="1" applyFill="1" applyBorder="1" applyAlignment="1">
      <alignment horizontal="center" vertical="center" wrapText="1"/>
    </xf>
    <xf numFmtId="4" fontId="10" fillId="0" borderId="2" xfId="10" applyNumberFormat="1" applyFont="1" applyFill="1" applyBorder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center" vertical="center" wrapText="1"/>
    </xf>
    <xf numFmtId="3" fontId="3" fillId="0" borderId="2" xfId="1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left" wrapText="1"/>
    </xf>
    <xf numFmtId="0" fontId="3" fillId="0" borderId="0" xfId="10" applyFont="1" applyFill="1" applyBorder="1" applyAlignment="1">
      <alignment horizontal="center" vertical="center" wrapText="1"/>
    </xf>
    <xf numFmtId="4" fontId="3" fillId="0" borderId="0" xfId="10" applyNumberFormat="1" applyFont="1" applyFill="1" applyBorder="1" applyAlignment="1">
      <alignment horizontal="center" vertical="center"/>
    </xf>
    <xf numFmtId="4" fontId="12" fillId="0" borderId="0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Border="1" applyAlignment="1">
      <alignment horizontal="center" vertical="center" wrapText="1"/>
    </xf>
    <xf numFmtId="0" fontId="3" fillId="0" borderId="0" xfId="10" applyFont="1" applyFill="1" applyBorder="1"/>
    <xf numFmtId="4" fontId="13" fillId="0" borderId="0" xfId="10" applyNumberFormat="1" applyFont="1" applyFill="1" applyBorder="1" applyAlignment="1">
      <alignment horizontal="center" vertical="center" wrapText="1"/>
    </xf>
    <xf numFmtId="4" fontId="3" fillId="0" borderId="0" xfId="10" applyNumberFormat="1" applyFont="1" applyFill="1" applyBorder="1"/>
    <xf numFmtId="0" fontId="4" fillId="0" borderId="0" xfId="10" applyFont="1" applyFill="1" applyAlignment="1">
      <alignment vertical="center"/>
    </xf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 vertical="center"/>
    </xf>
    <xf numFmtId="4" fontId="3" fillId="0" borderId="0" xfId="10" applyNumberFormat="1" applyFont="1" applyFill="1" applyAlignment="1"/>
    <xf numFmtId="0" fontId="9" fillId="0" borderId="0" xfId="10" applyFont="1" applyFill="1" applyAlignment="1"/>
    <xf numFmtId="0" fontId="9" fillId="0" borderId="0" xfId="10" applyFont="1" applyFill="1" applyAlignment="1">
      <alignment horizontal="left"/>
    </xf>
    <xf numFmtId="4" fontId="9" fillId="0" borderId="0" xfId="10" applyNumberFormat="1" applyFont="1" applyFill="1" applyAlignment="1">
      <alignment horizontal="left"/>
    </xf>
    <xf numFmtId="0" fontId="4" fillId="0" borderId="0" xfId="10" applyFont="1" applyFill="1" applyAlignment="1"/>
    <xf numFmtId="0" fontId="4" fillId="0" borderId="8" xfId="10" applyFont="1" applyFill="1" applyBorder="1" applyAlignment="1"/>
    <xf numFmtId="0" fontId="9" fillId="0" borderId="0" xfId="10" applyFont="1" applyFill="1" applyAlignment="1">
      <alignment horizontal="left" wrapText="1"/>
    </xf>
    <xf numFmtId="4" fontId="9" fillId="0" borderId="0" xfId="10" applyNumberFormat="1" applyFont="1" applyFill="1" applyAlignment="1">
      <alignment horizontal="left" wrapText="1"/>
    </xf>
    <xf numFmtId="0" fontId="4" fillId="0" borderId="0" xfId="10" applyFont="1" applyFill="1" applyBorder="1" applyAlignment="1"/>
    <xf numFmtId="0" fontId="4" fillId="0" borderId="9" xfId="10" applyFont="1" applyFill="1" applyBorder="1" applyAlignment="1">
      <alignment horizontal="center" vertical="center" wrapText="1"/>
    </xf>
    <xf numFmtId="0" fontId="10" fillId="0" borderId="1" xfId="1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4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8"/>
    <cellStyle name="Обычный 3" xfId="5"/>
    <cellStyle name="Обычный 4" xfId="6"/>
    <cellStyle name="Обычный 5" xfId="9"/>
    <cellStyle name="Обычный 6" xfId="10"/>
    <cellStyle name="Обычный_Дог 53 спецодежда_1" xfId="11"/>
    <cellStyle name="Примечание 2" xfId="7"/>
    <cellStyle name="Стиль 1" xfId="2"/>
  </cellStyles>
  <dxfs count="0"/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zoomScaleNormal="100" workbookViewId="0">
      <selection activeCell="J22" sqref="J22"/>
    </sheetView>
  </sheetViews>
  <sheetFormatPr defaultRowHeight="12.75" x14ac:dyDescent="0.2"/>
  <cols>
    <col min="1" max="1" width="7.5703125" customWidth="1"/>
    <col min="2" max="2" width="40.42578125" customWidth="1"/>
    <col min="3" max="3" width="16.140625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4" width="13" customWidth="1"/>
    <col min="15" max="15" width="14.28515625" customWidth="1"/>
    <col min="16" max="16" width="18.28515625" customWidth="1"/>
  </cols>
  <sheetData>
    <row r="1" spans="1:16" x14ac:dyDescent="0.2">
      <c r="A1" s="3"/>
      <c r="B1" s="4"/>
      <c r="C1" s="4"/>
      <c r="D1" s="4"/>
      <c r="E1" s="4"/>
      <c r="F1" s="4"/>
      <c r="G1" s="4"/>
      <c r="H1" s="4"/>
      <c r="I1" s="4"/>
      <c r="J1" s="4"/>
      <c r="K1" s="3"/>
      <c r="L1" s="4"/>
      <c r="M1" s="4"/>
      <c r="N1" s="4"/>
      <c r="O1" s="5" t="s">
        <v>3</v>
      </c>
    </row>
    <row r="2" spans="1:16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3"/>
      <c r="L2" s="4"/>
      <c r="M2" s="4"/>
      <c r="N2" s="4"/>
      <c r="O2" s="5" t="s">
        <v>4</v>
      </c>
    </row>
    <row r="3" spans="1:16" x14ac:dyDescent="0.2">
      <c r="A3" s="6"/>
      <c r="B3" s="6"/>
      <c r="C3" s="6"/>
      <c r="D3" s="6"/>
      <c r="E3" s="7"/>
      <c r="F3" s="8"/>
      <c r="G3" s="8"/>
      <c r="H3" s="9"/>
      <c r="I3" s="9"/>
      <c r="J3" s="9"/>
      <c r="K3" s="10"/>
      <c r="L3" s="10"/>
      <c r="M3" s="3"/>
      <c r="N3" s="3"/>
      <c r="O3" s="3"/>
    </row>
    <row r="4" spans="1:16" x14ac:dyDescent="0.2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6" x14ac:dyDescent="0.2">
      <c r="A5" s="6"/>
      <c r="B5" s="6"/>
      <c r="C5" s="6"/>
      <c r="D5" s="6"/>
      <c r="E5" s="7"/>
      <c r="F5" s="8"/>
      <c r="G5" s="8"/>
      <c r="H5" s="9"/>
      <c r="I5" s="9"/>
      <c r="J5" s="9"/>
      <c r="K5" s="10"/>
      <c r="L5" s="10"/>
      <c r="M5" s="3"/>
      <c r="N5" s="3"/>
      <c r="O5" s="3"/>
    </row>
    <row r="6" spans="1:16" x14ac:dyDescent="0.2">
      <c r="A6" s="53" t="s">
        <v>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6" x14ac:dyDescent="0.2">
      <c r="A7" s="6"/>
      <c r="B7" s="6"/>
      <c r="C7" s="6"/>
      <c r="D7" s="6"/>
      <c r="E7" s="7"/>
      <c r="F7" s="8"/>
      <c r="G7" s="8"/>
      <c r="H7" s="9"/>
      <c r="I7" s="9"/>
      <c r="J7" s="9"/>
      <c r="K7" s="10"/>
      <c r="L7" s="10"/>
      <c r="M7" s="3"/>
      <c r="N7" s="3"/>
      <c r="O7" s="3"/>
    </row>
    <row r="8" spans="1:16" x14ac:dyDescent="0.2">
      <c r="A8" s="53" t="s">
        <v>35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13.5" thickBot="1" x14ac:dyDescent="0.25">
      <c r="A9" s="6"/>
      <c r="B9" s="6"/>
      <c r="C9" s="6"/>
      <c r="D9" s="6"/>
      <c r="E9" s="7"/>
      <c r="F9" s="8"/>
      <c r="G9" s="8"/>
      <c r="H9" s="9"/>
      <c r="I9" s="9"/>
      <c r="J9" s="9"/>
      <c r="K9" s="10"/>
      <c r="L9" s="10"/>
      <c r="M9" s="3"/>
      <c r="N9" s="3"/>
      <c r="O9" s="3"/>
    </row>
    <row r="10" spans="1:16" ht="102.75" thickBot="1" x14ac:dyDescent="0.25">
      <c r="A10" s="11" t="s">
        <v>0</v>
      </c>
      <c r="B10" s="12" t="s">
        <v>7</v>
      </c>
      <c r="C10" s="13" t="s">
        <v>1</v>
      </c>
      <c r="D10" s="12" t="s">
        <v>8</v>
      </c>
      <c r="E10" s="14" t="s">
        <v>2</v>
      </c>
      <c r="F10" s="15" t="s">
        <v>9</v>
      </c>
      <c r="G10" s="15" t="s">
        <v>10</v>
      </c>
      <c r="H10" s="15" t="s">
        <v>11</v>
      </c>
      <c r="I10" s="15" t="s">
        <v>12</v>
      </c>
      <c r="J10" s="16" t="s">
        <v>13</v>
      </c>
      <c r="K10" s="15" t="s">
        <v>14</v>
      </c>
      <c r="L10" s="15" t="s">
        <v>15</v>
      </c>
      <c r="M10" s="17" t="s">
        <v>16</v>
      </c>
      <c r="N10" s="17" t="s">
        <v>34</v>
      </c>
      <c r="O10" s="17" t="s">
        <v>17</v>
      </c>
      <c r="P10" s="49" t="s">
        <v>53</v>
      </c>
    </row>
    <row r="11" spans="1:16" ht="21" x14ac:dyDescent="0.2">
      <c r="A11" s="18">
        <v>1</v>
      </c>
      <c r="B11" s="18">
        <v>2</v>
      </c>
      <c r="C11" s="19">
        <v>3</v>
      </c>
      <c r="D11" s="18">
        <v>4</v>
      </c>
      <c r="E11" s="18">
        <v>5</v>
      </c>
      <c r="F11" s="18">
        <v>6</v>
      </c>
      <c r="G11" s="20" t="s">
        <v>18</v>
      </c>
      <c r="H11" s="21">
        <v>8</v>
      </c>
      <c r="I11" s="21">
        <v>9</v>
      </c>
      <c r="J11" s="20" t="s">
        <v>19</v>
      </c>
      <c r="K11" s="20" t="s">
        <v>20</v>
      </c>
      <c r="L11" s="20" t="s">
        <v>21</v>
      </c>
      <c r="M11" s="18">
        <v>13</v>
      </c>
      <c r="N11" s="18">
        <v>14</v>
      </c>
      <c r="O11" s="18">
        <v>15</v>
      </c>
      <c r="P11" s="50">
        <v>16</v>
      </c>
    </row>
    <row r="12" spans="1:16" s="27" customFormat="1" x14ac:dyDescent="0.2">
      <c r="A12" s="22">
        <v>1</v>
      </c>
      <c r="B12" s="1" t="s">
        <v>37</v>
      </c>
      <c r="C12" s="23">
        <v>10025353</v>
      </c>
      <c r="D12" s="2" t="s">
        <v>33</v>
      </c>
      <c r="E12" s="24">
        <v>130</v>
      </c>
      <c r="F12" s="25">
        <v>648.62</v>
      </c>
      <c r="G12" s="25">
        <f>E12*F12</f>
        <v>84320.6</v>
      </c>
      <c r="H12" s="26"/>
      <c r="I12" s="26"/>
      <c r="J12" s="25">
        <f>I12*1.18</f>
        <v>0</v>
      </c>
      <c r="K12" s="25">
        <f>E12*I12</f>
        <v>0</v>
      </c>
      <c r="L12" s="25">
        <f>E12*J12</f>
        <v>0</v>
      </c>
      <c r="M12" s="22"/>
      <c r="N12" s="22"/>
      <c r="O12" s="22"/>
      <c r="P12" s="51"/>
    </row>
    <row r="13" spans="1:16" s="27" customFormat="1" x14ac:dyDescent="0.2">
      <c r="A13" s="22">
        <v>2</v>
      </c>
      <c r="B13" s="1" t="s">
        <v>38</v>
      </c>
      <c r="C13" s="23">
        <v>10027134</v>
      </c>
      <c r="D13" s="2" t="s">
        <v>33</v>
      </c>
      <c r="E13" s="24">
        <v>46</v>
      </c>
      <c r="F13" s="25">
        <v>426.1</v>
      </c>
      <c r="G13" s="25">
        <f t="shared" ref="G13:G28" si="0">E13*F13</f>
        <v>19600.600000000002</v>
      </c>
      <c r="H13" s="26"/>
      <c r="I13" s="26"/>
      <c r="J13" s="25">
        <f t="shared" ref="J13:J28" si="1">I13*1.18</f>
        <v>0</v>
      </c>
      <c r="K13" s="25">
        <f t="shared" ref="K13:K28" si="2">E13*I13</f>
        <v>0</v>
      </c>
      <c r="L13" s="25">
        <f t="shared" ref="L13:L28" si="3">E13*J13</f>
        <v>0</v>
      </c>
      <c r="M13" s="22"/>
      <c r="N13" s="22"/>
      <c r="O13" s="22"/>
      <c r="P13" s="51"/>
    </row>
    <row r="14" spans="1:16" s="27" customFormat="1" x14ac:dyDescent="0.2">
      <c r="A14" s="22">
        <v>3</v>
      </c>
      <c r="B14" s="1" t="s">
        <v>39</v>
      </c>
      <c r="C14" s="23">
        <v>10030298</v>
      </c>
      <c r="D14" s="2" t="s">
        <v>33</v>
      </c>
      <c r="E14" s="24">
        <v>116</v>
      </c>
      <c r="F14" s="25">
        <v>293.56</v>
      </c>
      <c r="G14" s="25">
        <f t="shared" si="0"/>
        <v>34052.959999999999</v>
      </c>
      <c r="H14" s="26"/>
      <c r="I14" s="26"/>
      <c r="J14" s="25">
        <f t="shared" si="1"/>
        <v>0</v>
      </c>
      <c r="K14" s="25">
        <f t="shared" si="2"/>
        <v>0</v>
      </c>
      <c r="L14" s="25">
        <f t="shared" si="3"/>
        <v>0</v>
      </c>
      <c r="M14" s="22"/>
      <c r="N14" s="22"/>
      <c r="O14" s="22"/>
      <c r="P14" s="51"/>
    </row>
    <row r="15" spans="1:16" s="27" customFormat="1" x14ac:dyDescent="0.2">
      <c r="A15" s="22">
        <v>4</v>
      </c>
      <c r="B15" s="1" t="s">
        <v>40</v>
      </c>
      <c r="C15" s="23">
        <v>10030302</v>
      </c>
      <c r="D15" s="2" t="s">
        <v>33</v>
      </c>
      <c r="E15" s="24">
        <v>470</v>
      </c>
      <c r="F15" s="25">
        <v>528.9</v>
      </c>
      <c r="G15" s="25">
        <f t="shared" si="0"/>
        <v>248583</v>
      </c>
      <c r="H15" s="26"/>
      <c r="I15" s="26"/>
      <c r="J15" s="25">
        <f t="shared" si="1"/>
        <v>0</v>
      </c>
      <c r="K15" s="25">
        <f t="shared" si="2"/>
        <v>0</v>
      </c>
      <c r="L15" s="25">
        <f t="shared" si="3"/>
        <v>0</v>
      </c>
      <c r="M15" s="22"/>
      <c r="N15" s="22"/>
      <c r="O15" s="22"/>
      <c r="P15" s="51"/>
    </row>
    <row r="16" spans="1:16" s="27" customFormat="1" x14ac:dyDescent="0.2">
      <c r="A16" s="22">
        <v>5</v>
      </c>
      <c r="B16" s="1" t="s">
        <v>36</v>
      </c>
      <c r="C16" s="23">
        <v>10097853</v>
      </c>
      <c r="D16" s="2" t="s">
        <v>33</v>
      </c>
      <c r="E16" s="24">
        <v>36</v>
      </c>
      <c r="F16" s="25">
        <v>599.66999999999996</v>
      </c>
      <c r="G16" s="25">
        <f t="shared" si="0"/>
        <v>21588.12</v>
      </c>
      <c r="H16" s="26"/>
      <c r="I16" s="26"/>
      <c r="J16" s="25">
        <f t="shared" si="1"/>
        <v>0</v>
      </c>
      <c r="K16" s="25">
        <f t="shared" si="2"/>
        <v>0</v>
      </c>
      <c r="L16" s="25">
        <f t="shared" si="3"/>
        <v>0</v>
      </c>
      <c r="M16" s="22"/>
      <c r="N16" s="22"/>
      <c r="O16" s="22"/>
      <c r="P16" s="51"/>
    </row>
    <row r="17" spans="1:16" s="27" customFormat="1" x14ac:dyDescent="0.2">
      <c r="A17" s="22">
        <v>6</v>
      </c>
      <c r="B17" s="1" t="s">
        <v>41</v>
      </c>
      <c r="C17" s="23">
        <v>10108988</v>
      </c>
      <c r="D17" s="2" t="s">
        <v>33</v>
      </c>
      <c r="E17" s="24">
        <v>15</v>
      </c>
      <c r="F17" s="25">
        <v>281.45</v>
      </c>
      <c r="G17" s="25">
        <f t="shared" si="0"/>
        <v>4221.75</v>
      </c>
      <c r="H17" s="26"/>
      <c r="I17" s="26"/>
      <c r="J17" s="25">
        <f t="shared" si="1"/>
        <v>0</v>
      </c>
      <c r="K17" s="25">
        <f t="shared" si="2"/>
        <v>0</v>
      </c>
      <c r="L17" s="25">
        <f t="shared" si="3"/>
        <v>0</v>
      </c>
      <c r="M17" s="22"/>
      <c r="N17" s="22"/>
      <c r="O17" s="22"/>
      <c r="P17" s="51"/>
    </row>
    <row r="18" spans="1:16" s="27" customFormat="1" x14ac:dyDescent="0.2">
      <c r="A18" s="22">
        <v>7</v>
      </c>
      <c r="B18" s="1" t="s">
        <v>42</v>
      </c>
      <c r="C18" s="23">
        <v>10133595</v>
      </c>
      <c r="D18" s="2" t="s">
        <v>33</v>
      </c>
      <c r="E18" s="24">
        <v>30</v>
      </c>
      <c r="F18" s="25">
        <v>463.12</v>
      </c>
      <c r="G18" s="25">
        <f t="shared" si="0"/>
        <v>13893.6</v>
      </c>
      <c r="H18" s="26"/>
      <c r="I18" s="26"/>
      <c r="J18" s="25">
        <f t="shared" si="1"/>
        <v>0</v>
      </c>
      <c r="K18" s="25">
        <f t="shared" si="2"/>
        <v>0</v>
      </c>
      <c r="L18" s="25">
        <f t="shared" si="3"/>
        <v>0</v>
      </c>
      <c r="M18" s="22"/>
      <c r="N18" s="22"/>
      <c r="O18" s="22"/>
      <c r="P18" s="51"/>
    </row>
    <row r="19" spans="1:16" s="27" customFormat="1" x14ac:dyDescent="0.2">
      <c r="A19" s="22">
        <v>8</v>
      </c>
      <c r="B19" s="1" t="s">
        <v>43</v>
      </c>
      <c r="C19" s="23">
        <v>102004711</v>
      </c>
      <c r="D19" s="2" t="s">
        <v>33</v>
      </c>
      <c r="E19" s="24">
        <v>32</v>
      </c>
      <c r="F19" s="25">
        <v>314.64</v>
      </c>
      <c r="G19" s="25">
        <f t="shared" si="0"/>
        <v>10068.48</v>
      </c>
      <c r="H19" s="26"/>
      <c r="I19" s="26"/>
      <c r="J19" s="25">
        <f t="shared" si="1"/>
        <v>0</v>
      </c>
      <c r="K19" s="25">
        <f t="shared" si="2"/>
        <v>0</v>
      </c>
      <c r="L19" s="25">
        <f t="shared" si="3"/>
        <v>0</v>
      </c>
      <c r="M19" s="22"/>
      <c r="N19" s="22"/>
      <c r="O19" s="22"/>
      <c r="P19" s="51"/>
    </row>
    <row r="20" spans="1:16" s="27" customFormat="1" x14ac:dyDescent="0.2">
      <c r="A20" s="22">
        <v>9</v>
      </c>
      <c r="B20" s="1" t="s">
        <v>44</v>
      </c>
      <c r="C20" s="23">
        <v>102004920</v>
      </c>
      <c r="D20" s="2" t="s">
        <v>33</v>
      </c>
      <c r="E20" s="24">
        <v>21</v>
      </c>
      <c r="F20" s="25">
        <v>258.02999999999997</v>
      </c>
      <c r="G20" s="25">
        <f t="shared" si="0"/>
        <v>5418.6299999999992</v>
      </c>
      <c r="H20" s="26"/>
      <c r="I20" s="26"/>
      <c r="J20" s="25">
        <f t="shared" si="1"/>
        <v>0</v>
      </c>
      <c r="K20" s="25">
        <f t="shared" si="2"/>
        <v>0</v>
      </c>
      <c r="L20" s="25">
        <f t="shared" si="3"/>
        <v>0</v>
      </c>
      <c r="M20" s="22"/>
      <c r="N20" s="22"/>
      <c r="O20" s="22"/>
      <c r="P20" s="51"/>
    </row>
    <row r="21" spans="1:16" s="27" customFormat="1" x14ac:dyDescent="0.2">
      <c r="A21" s="22">
        <v>10</v>
      </c>
      <c r="B21" s="1" t="s">
        <v>45</v>
      </c>
      <c r="C21" s="23">
        <v>102004924</v>
      </c>
      <c r="D21" s="2" t="s">
        <v>33</v>
      </c>
      <c r="E21" s="24">
        <v>21</v>
      </c>
      <c r="F21" s="25">
        <v>1066.4100000000001</v>
      </c>
      <c r="G21" s="25">
        <f t="shared" si="0"/>
        <v>22394.61</v>
      </c>
      <c r="H21" s="26"/>
      <c r="I21" s="26"/>
      <c r="J21" s="25">
        <f t="shared" si="1"/>
        <v>0</v>
      </c>
      <c r="K21" s="25">
        <f t="shared" si="2"/>
        <v>0</v>
      </c>
      <c r="L21" s="25">
        <f t="shared" si="3"/>
        <v>0</v>
      </c>
      <c r="M21" s="22"/>
      <c r="N21" s="22"/>
      <c r="O21" s="22"/>
      <c r="P21" s="51"/>
    </row>
    <row r="22" spans="1:16" s="27" customFormat="1" x14ac:dyDescent="0.2">
      <c r="A22" s="22">
        <v>11</v>
      </c>
      <c r="B22" s="1" t="s">
        <v>46</v>
      </c>
      <c r="C22" s="23">
        <v>102004950</v>
      </c>
      <c r="D22" s="2" t="s">
        <v>33</v>
      </c>
      <c r="E22" s="24">
        <v>8</v>
      </c>
      <c r="F22" s="25">
        <v>1016.49</v>
      </c>
      <c r="G22" s="25">
        <f t="shared" si="0"/>
        <v>8131.92</v>
      </c>
      <c r="H22" s="26"/>
      <c r="I22" s="26"/>
      <c r="J22" s="25">
        <f t="shared" si="1"/>
        <v>0</v>
      </c>
      <c r="K22" s="25">
        <f t="shared" si="2"/>
        <v>0</v>
      </c>
      <c r="L22" s="25">
        <f t="shared" si="3"/>
        <v>0</v>
      </c>
      <c r="M22" s="22"/>
      <c r="N22" s="22"/>
      <c r="O22" s="22"/>
      <c r="P22" s="51"/>
    </row>
    <row r="23" spans="1:16" s="27" customFormat="1" x14ac:dyDescent="0.2">
      <c r="A23" s="22">
        <v>12</v>
      </c>
      <c r="B23" s="1" t="s">
        <v>47</v>
      </c>
      <c r="C23" s="23">
        <v>102004963</v>
      </c>
      <c r="D23" s="2" t="s">
        <v>33</v>
      </c>
      <c r="E23" s="24">
        <v>107</v>
      </c>
      <c r="F23" s="25">
        <v>321.7</v>
      </c>
      <c r="G23" s="25">
        <f t="shared" si="0"/>
        <v>34421.9</v>
      </c>
      <c r="H23" s="26"/>
      <c r="I23" s="26"/>
      <c r="J23" s="25">
        <f t="shared" si="1"/>
        <v>0</v>
      </c>
      <c r="K23" s="25">
        <f t="shared" si="2"/>
        <v>0</v>
      </c>
      <c r="L23" s="25">
        <f t="shared" si="3"/>
        <v>0</v>
      </c>
      <c r="M23" s="22"/>
      <c r="N23" s="22"/>
      <c r="O23" s="22"/>
      <c r="P23" s="51"/>
    </row>
    <row r="24" spans="1:16" s="27" customFormat="1" x14ac:dyDescent="0.2">
      <c r="A24" s="22">
        <v>13</v>
      </c>
      <c r="B24" s="1" t="s">
        <v>48</v>
      </c>
      <c r="C24" s="23">
        <v>102004965</v>
      </c>
      <c r="D24" s="2" t="s">
        <v>33</v>
      </c>
      <c r="E24" s="24">
        <v>52</v>
      </c>
      <c r="F24" s="25">
        <v>348.09</v>
      </c>
      <c r="G24" s="25">
        <f t="shared" si="0"/>
        <v>18100.68</v>
      </c>
      <c r="H24" s="26"/>
      <c r="I24" s="26"/>
      <c r="J24" s="25">
        <f t="shared" si="1"/>
        <v>0</v>
      </c>
      <c r="K24" s="25">
        <f t="shared" si="2"/>
        <v>0</v>
      </c>
      <c r="L24" s="25">
        <f t="shared" si="3"/>
        <v>0</v>
      </c>
      <c r="M24" s="22"/>
      <c r="N24" s="22"/>
      <c r="O24" s="22"/>
      <c r="P24" s="51"/>
    </row>
    <row r="25" spans="1:16" s="27" customFormat="1" x14ac:dyDescent="0.2">
      <c r="A25" s="22">
        <v>14</v>
      </c>
      <c r="B25" s="1" t="s">
        <v>49</v>
      </c>
      <c r="C25" s="23">
        <v>102004971</v>
      </c>
      <c r="D25" s="2" t="s">
        <v>33</v>
      </c>
      <c r="E25" s="24">
        <v>8</v>
      </c>
      <c r="F25" s="25">
        <v>299.97000000000003</v>
      </c>
      <c r="G25" s="25">
        <f t="shared" si="0"/>
        <v>2399.7600000000002</v>
      </c>
      <c r="H25" s="26"/>
      <c r="I25" s="26"/>
      <c r="J25" s="25">
        <f t="shared" si="1"/>
        <v>0</v>
      </c>
      <c r="K25" s="25">
        <f t="shared" si="2"/>
        <v>0</v>
      </c>
      <c r="L25" s="25">
        <f t="shared" si="3"/>
        <v>0</v>
      </c>
      <c r="M25" s="22"/>
      <c r="N25" s="22"/>
      <c r="O25" s="22"/>
      <c r="P25" s="51"/>
    </row>
    <row r="26" spans="1:16" s="27" customFormat="1" x14ac:dyDescent="0.2">
      <c r="A26" s="22">
        <v>15</v>
      </c>
      <c r="B26" s="1" t="s">
        <v>50</v>
      </c>
      <c r="C26" s="23">
        <v>102004986</v>
      </c>
      <c r="D26" s="2" t="s">
        <v>33</v>
      </c>
      <c r="E26" s="24">
        <v>22</v>
      </c>
      <c r="F26" s="25">
        <v>379.7</v>
      </c>
      <c r="G26" s="25">
        <f t="shared" si="0"/>
        <v>8353.4</v>
      </c>
      <c r="H26" s="26"/>
      <c r="I26" s="26"/>
      <c r="J26" s="25">
        <f t="shared" si="1"/>
        <v>0</v>
      </c>
      <c r="K26" s="25">
        <f t="shared" si="2"/>
        <v>0</v>
      </c>
      <c r="L26" s="25">
        <f t="shared" si="3"/>
        <v>0</v>
      </c>
      <c r="M26" s="22"/>
      <c r="N26" s="22"/>
      <c r="O26" s="22"/>
      <c r="P26" s="51"/>
    </row>
    <row r="27" spans="1:16" s="27" customFormat="1" x14ac:dyDescent="0.2">
      <c r="A27" s="22">
        <v>16</v>
      </c>
      <c r="B27" s="1" t="s">
        <v>51</v>
      </c>
      <c r="C27" s="23">
        <v>102004995</v>
      </c>
      <c r="D27" s="2" t="s">
        <v>33</v>
      </c>
      <c r="E27" s="24">
        <v>40</v>
      </c>
      <c r="F27" s="25">
        <v>611.15</v>
      </c>
      <c r="G27" s="25">
        <f t="shared" si="0"/>
        <v>24446</v>
      </c>
      <c r="H27" s="26"/>
      <c r="I27" s="26"/>
      <c r="J27" s="25">
        <f t="shared" si="1"/>
        <v>0</v>
      </c>
      <c r="K27" s="25">
        <f t="shared" si="2"/>
        <v>0</v>
      </c>
      <c r="L27" s="25">
        <f t="shared" si="3"/>
        <v>0</v>
      </c>
      <c r="M27" s="22"/>
      <c r="N27" s="22"/>
      <c r="O27" s="22"/>
      <c r="P27" s="51"/>
    </row>
    <row r="28" spans="1:16" s="27" customFormat="1" x14ac:dyDescent="0.2">
      <c r="A28" s="22">
        <v>17</v>
      </c>
      <c r="B28" s="1" t="s">
        <v>52</v>
      </c>
      <c r="C28" s="23">
        <v>102014418</v>
      </c>
      <c r="D28" s="2" t="s">
        <v>33</v>
      </c>
      <c r="E28" s="24">
        <v>1</v>
      </c>
      <c r="F28" s="25">
        <v>499.01</v>
      </c>
      <c r="G28" s="25">
        <f t="shared" si="0"/>
        <v>499.01</v>
      </c>
      <c r="H28" s="26"/>
      <c r="I28" s="26"/>
      <c r="J28" s="25">
        <f t="shared" si="1"/>
        <v>0</v>
      </c>
      <c r="K28" s="25">
        <f t="shared" si="2"/>
        <v>0</v>
      </c>
      <c r="L28" s="25">
        <f t="shared" si="3"/>
        <v>0</v>
      </c>
      <c r="M28" s="22"/>
      <c r="N28" s="22"/>
      <c r="O28" s="22"/>
      <c r="P28" s="51"/>
    </row>
    <row r="29" spans="1:16" ht="14.25" x14ac:dyDescent="0.2">
      <c r="A29" s="28"/>
      <c r="B29" s="29"/>
      <c r="C29" s="30"/>
      <c r="D29" s="28"/>
      <c r="E29" s="31"/>
      <c r="F29" s="32" t="s">
        <v>22</v>
      </c>
      <c r="G29" s="33">
        <f>SUM(G12:G28)</f>
        <v>560495.02</v>
      </c>
      <c r="H29" s="33"/>
      <c r="I29" s="33"/>
      <c r="J29" s="33"/>
      <c r="K29" s="33">
        <f>SUM(K12:K28)</f>
        <v>0</v>
      </c>
      <c r="L29" s="33">
        <f>SUM(L12:L28)</f>
        <v>0</v>
      </c>
      <c r="M29" s="34"/>
      <c r="N29" s="34"/>
      <c r="O29" s="34"/>
      <c r="P29" s="3"/>
    </row>
    <row r="30" spans="1:16" ht="15" x14ac:dyDescent="0.2">
      <c r="A30" s="28"/>
      <c r="B30" s="29"/>
      <c r="C30" s="30"/>
      <c r="D30" s="28"/>
      <c r="E30" s="31"/>
      <c r="F30" s="35"/>
      <c r="G30" s="35"/>
      <c r="H30" s="33"/>
      <c r="I30" s="33"/>
      <c r="J30" s="33"/>
      <c r="K30" s="36"/>
      <c r="L30" s="36"/>
      <c r="M30" s="34"/>
      <c r="N30" s="34"/>
      <c r="O30" s="34"/>
      <c r="P30" s="3"/>
    </row>
    <row r="31" spans="1:16" ht="15" x14ac:dyDescent="0.2">
      <c r="A31" s="28"/>
      <c r="B31" s="29"/>
      <c r="C31" s="30"/>
      <c r="D31" s="28"/>
      <c r="E31" s="31"/>
      <c r="F31" s="35"/>
      <c r="G31" s="35"/>
      <c r="H31" s="33"/>
      <c r="I31" s="33"/>
      <c r="J31" s="33"/>
      <c r="K31" s="36"/>
      <c r="L31" s="36"/>
      <c r="M31" s="34"/>
      <c r="N31" s="34"/>
      <c r="O31" s="34"/>
      <c r="P31" s="3"/>
    </row>
    <row r="32" spans="1:16" ht="14.25" x14ac:dyDescent="0.2">
      <c r="A32" s="37" t="s">
        <v>23</v>
      </c>
      <c r="B32" s="37"/>
      <c r="C32" s="32">
        <f>G29*1.18</f>
        <v>661384.12359999993</v>
      </c>
      <c r="D32" s="6"/>
      <c r="E32" s="9"/>
      <c r="F32" s="38"/>
      <c r="G32" s="39"/>
      <c r="H32" s="9"/>
      <c r="I32" s="9"/>
      <c r="J32" s="40"/>
      <c r="K32" s="40"/>
      <c r="L32" s="40"/>
      <c r="M32" s="4"/>
      <c r="N32" s="4"/>
      <c r="O32" s="4"/>
      <c r="P32" s="4"/>
    </row>
    <row r="33" spans="1:16" x14ac:dyDescent="0.2">
      <c r="A33" s="6"/>
      <c r="B33" s="6"/>
      <c r="C33" s="6"/>
      <c r="D33" s="6"/>
      <c r="E33" s="7"/>
      <c r="F33" s="8"/>
      <c r="G33" s="9"/>
      <c r="H33" s="9"/>
      <c r="I33" s="9"/>
      <c r="J33" s="40"/>
      <c r="K33" s="40"/>
      <c r="L33" s="40"/>
      <c r="M33" s="4"/>
      <c r="N33" s="4"/>
      <c r="O33" s="4"/>
      <c r="P33" s="4"/>
    </row>
    <row r="34" spans="1:16" x14ac:dyDescent="0.2">
      <c r="A34" s="41" t="s">
        <v>24</v>
      </c>
      <c r="B34" s="41"/>
      <c r="C34" s="41"/>
      <c r="D34" s="41"/>
      <c r="E34" s="41"/>
      <c r="F34" s="41"/>
      <c r="G34" s="41"/>
      <c r="H34" s="41"/>
      <c r="I34" s="41"/>
      <c r="J34" s="40"/>
      <c r="K34" s="40"/>
      <c r="L34" s="40"/>
      <c r="M34" s="4"/>
      <c r="N34" s="4"/>
      <c r="O34" s="4"/>
      <c r="P34" s="4"/>
    </row>
    <row r="35" spans="1:16" x14ac:dyDescent="0.2">
      <c r="A35" s="41" t="s">
        <v>25</v>
      </c>
      <c r="B35" s="41"/>
      <c r="C35" s="41"/>
      <c r="D35" s="41"/>
      <c r="E35" s="41"/>
      <c r="F35" s="41"/>
      <c r="G35" s="41"/>
      <c r="H35" s="41"/>
      <c r="I35" s="41"/>
      <c r="J35" s="40"/>
      <c r="K35" s="40"/>
      <c r="L35" s="40"/>
      <c r="M35" s="4"/>
      <c r="N35" s="4"/>
      <c r="O35" s="4"/>
      <c r="P35" s="4"/>
    </row>
    <row r="36" spans="1:16" x14ac:dyDescent="0.2">
      <c r="A36" s="41" t="s">
        <v>26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"/>
      <c r="P36" s="4"/>
    </row>
    <row r="37" spans="1:1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"/>
      <c r="P37" s="4"/>
    </row>
    <row r="38" spans="1:16" x14ac:dyDescent="0.2">
      <c r="A38" s="41" t="s">
        <v>27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"/>
      <c r="P38" s="4"/>
    </row>
    <row r="39" spans="1:16" x14ac:dyDescent="0.2">
      <c r="A39" s="42"/>
      <c r="B39" s="42"/>
      <c r="C39" s="42"/>
      <c r="D39" s="42"/>
      <c r="E39" s="42"/>
      <c r="F39" s="43"/>
      <c r="G39" s="43"/>
      <c r="H39" s="43"/>
      <c r="I39" s="43"/>
      <c r="J39" s="43"/>
      <c r="K39" s="43"/>
      <c r="L39" s="43"/>
      <c r="M39" s="42"/>
      <c r="N39" s="42"/>
      <c r="O39" s="42"/>
      <c r="P39" s="4"/>
    </row>
    <row r="40" spans="1:16" x14ac:dyDescent="0.2">
      <c r="A40" s="44" t="s">
        <v>28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"/>
      <c r="P40" s="4"/>
    </row>
    <row r="41" spans="1:16" x14ac:dyDescent="0.2">
      <c r="A41" s="45" t="s">
        <v>29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8"/>
      <c r="O41" s="4"/>
      <c r="P41" s="4"/>
    </row>
    <row r="42" spans="1:16" x14ac:dyDescent="0.2">
      <c r="A42" s="42"/>
      <c r="B42" s="42"/>
      <c r="C42" s="42"/>
      <c r="D42" s="42"/>
      <c r="E42" s="42"/>
      <c r="F42" s="43"/>
      <c r="G42" s="43"/>
      <c r="H42" s="43"/>
      <c r="I42" s="43"/>
      <c r="J42" s="43"/>
      <c r="K42" s="43"/>
      <c r="L42" s="43"/>
      <c r="M42" s="42"/>
      <c r="N42" s="42"/>
      <c r="O42" s="42"/>
      <c r="P42" s="4"/>
    </row>
    <row r="43" spans="1:16" x14ac:dyDescent="0.2">
      <c r="A43" s="46"/>
      <c r="B43" s="46"/>
      <c r="C43" s="46"/>
      <c r="D43" s="46"/>
      <c r="E43" s="46"/>
      <c r="F43" s="47"/>
      <c r="G43" s="47"/>
      <c r="H43" s="47"/>
      <c r="I43" s="47"/>
      <c r="J43" s="47"/>
      <c r="K43" s="47"/>
      <c r="L43" s="47"/>
      <c r="M43" s="46"/>
      <c r="N43" s="46"/>
      <c r="O43" s="46"/>
      <c r="P43" s="3"/>
    </row>
    <row r="44" spans="1:16" x14ac:dyDescent="0.2">
      <c r="A44" s="42"/>
      <c r="B44" s="42"/>
      <c r="C44" s="42"/>
      <c r="D44" s="42"/>
      <c r="E44" s="42"/>
      <c r="F44" s="43"/>
      <c r="G44" s="43"/>
      <c r="H44" s="43"/>
      <c r="I44" s="43"/>
      <c r="J44" s="10"/>
      <c r="K44" s="10"/>
      <c r="L44" s="10"/>
      <c r="M44" s="3"/>
      <c r="N44" s="3"/>
      <c r="O44" s="3"/>
      <c r="P44" s="3"/>
    </row>
    <row r="45" spans="1:16" x14ac:dyDescent="0.2">
      <c r="A45" s="54" t="s">
        <v>30</v>
      </c>
      <c r="B45" s="54"/>
      <c r="C45" s="54"/>
      <c r="D45" s="54"/>
      <c r="E45" s="54"/>
      <c r="F45" s="54"/>
      <c r="G45" s="9"/>
      <c r="H45" s="9"/>
      <c r="I45" s="9"/>
      <c r="J45" s="10"/>
      <c r="K45" s="10"/>
      <c r="L45" s="10"/>
      <c r="M45" s="3"/>
      <c r="N45" s="3"/>
      <c r="O45" s="3"/>
      <c r="P45" s="3"/>
    </row>
    <row r="46" spans="1:16" ht="15.75" x14ac:dyDescent="0.2">
      <c r="A46" s="52" t="s">
        <v>31</v>
      </c>
      <c r="B46" s="52"/>
      <c r="C46" s="52"/>
      <c r="D46" s="52"/>
      <c r="E46" s="52"/>
      <c r="F46" s="52"/>
      <c r="G46" s="9"/>
      <c r="H46" s="9"/>
      <c r="I46" s="9"/>
      <c r="J46" s="10"/>
      <c r="K46" s="10"/>
      <c r="L46" s="10"/>
      <c r="M46" s="3"/>
      <c r="N46" s="3"/>
      <c r="O46" s="3"/>
      <c r="P46" s="3"/>
    </row>
    <row r="47" spans="1:16" x14ac:dyDescent="0.2">
      <c r="A47" s="54" t="s">
        <v>30</v>
      </c>
      <c r="B47" s="54"/>
      <c r="C47" s="54"/>
      <c r="D47" s="54"/>
      <c r="E47" s="54"/>
      <c r="F47" s="54"/>
      <c r="G47" s="9"/>
      <c r="H47" s="9"/>
      <c r="I47" s="9"/>
      <c r="J47" s="10"/>
      <c r="K47" s="10"/>
      <c r="L47" s="10"/>
      <c r="M47" s="3"/>
      <c r="N47" s="3"/>
      <c r="O47" s="3"/>
      <c r="P47" s="3"/>
    </row>
    <row r="48" spans="1:16" ht="15.75" x14ac:dyDescent="0.2">
      <c r="A48" s="52" t="s">
        <v>32</v>
      </c>
      <c r="B48" s="52"/>
      <c r="C48" s="52"/>
      <c r="D48" s="52"/>
      <c r="E48" s="52"/>
      <c r="F48" s="8"/>
      <c r="G48" s="9"/>
      <c r="H48" s="9"/>
      <c r="I48" s="9"/>
      <c r="J48" s="10"/>
      <c r="K48" s="10"/>
      <c r="L48" s="10"/>
      <c r="M48" s="3"/>
      <c r="N48" s="3"/>
      <c r="O48" s="3"/>
      <c r="P48" s="3"/>
    </row>
    <row r="49" spans="1:16" x14ac:dyDescent="0.2">
      <c r="A49" s="6"/>
      <c r="B49" s="6"/>
      <c r="C49" s="6"/>
      <c r="D49" s="6"/>
      <c r="E49" s="7"/>
      <c r="F49" s="8"/>
      <c r="G49" s="8"/>
      <c r="H49" s="9"/>
      <c r="I49" s="9"/>
      <c r="J49" s="9"/>
      <c r="K49" s="10"/>
      <c r="L49" s="10"/>
      <c r="M49" s="3"/>
      <c r="N49" s="3"/>
      <c r="O49" s="3"/>
      <c r="P49" s="3"/>
    </row>
    <row r="50" spans="1:16" x14ac:dyDescent="0.2">
      <c r="A50" s="6"/>
      <c r="B50" s="6"/>
      <c r="C50" s="6"/>
      <c r="D50" s="6"/>
      <c r="E50" s="7"/>
      <c r="F50" s="8"/>
      <c r="G50" s="8"/>
      <c r="H50" s="9"/>
      <c r="I50" s="9"/>
      <c r="J50" s="9"/>
      <c r="K50" s="10"/>
      <c r="L50" s="10"/>
      <c r="M50" s="3"/>
      <c r="N50" s="3"/>
      <c r="O50" s="3"/>
      <c r="P50" s="3"/>
    </row>
  </sheetData>
  <mergeCells count="7">
    <mergeCell ref="A48:E48"/>
    <mergeCell ref="A4:O4"/>
    <mergeCell ref="A6:O6"/>
    <mergeCell ref="A8:O8"/>
    <mergeCell ref="A45:F45"/>
    <mergeCell ref="A46:F46"/>
    <mergeCell ref="A47:F47"/>
  </mergeCells>
  <pageMargins left="0.23622047244094491" right="0.23622047244094491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Спец-я</vt:lpstr>
      <vt:lpstr>'Спец-я'!Заголовки_для_печати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Кириченко Наталия Александровна</cp:lastModifiedBy>
  <cp:lastPrinted>2017-01-26T11:31:57Z</cp:lastPrinted>
  <dcterms:created xsi:type="dcterms:W3CDTF">2008-11-05T06:12:43Z</dcterms:created>
  <dcterms:modified xsi:type="dcterms:W3CDTF">2017-03-16T11:01:22Z</dcterms:modified>
</cp:coreProperties>
</file>