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435"/>
  </bookViews>
  <sheets>
    <sheet name="Спецификация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7" i="1" l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48" i="1" s="1"/>
  <c r="C51" i="1" s="1"/>
</calcChain>
</file>

<file path=xl/sharedStrings.xml><?xml version="1.0" encoding="utf-8"?>
<sst xmlns="http://schemas.openxmlformats.org/spreadsheetml/2006/main" count="109" uniqueCount="78">
  <si>
    <t>Приложение к Заявке на участие в конкурентной процедуре</t>
  </si>
  <si>
    <t>от  ______________________ № _____________________</t>
  </si>
  <si>
    <t>Часть III.  Техническая часть закупочной документации</t>
  </si>
  <si>
    <t>Спецификация</t>
  </si>
  <si>
    <t>№ п/п</t>
  </si>
  <si>
    <t>Наименование, тип марка, характеристика</t>
  </si>
  <si>
    <t>№ материала в SAP</t>
  </si>
  <si>
    <t>Ед.
изм.</t>
  </si>
  <si>
    <t>Кол-во</t>
  </si>
  <si>
    <t>Цена* за ед. без учета НДС,
 руб.</t>
  </si>
  <si>
    <t>Сумма, без учета НДС,
 руб.</t>
  </si>
  <si>
    <r>
      <t xml:space="preserve">Снижение цен, %
</t>
    </r>
    <r>
      <rPr>
        <b/>
        <u/>
        <sz val="10"/>
        <rFont val="Times New Roman"/>
        <family val="1"/>
        <charset val="204"/>
      </rPr>
      <t>(заполняется участником размещения заказа)</t>
    </r>
  </si>
  <si>
    <r>
      <t xml:space="preserve">Цена* за ед. с учетом % снижения, без НДС, руб. </t>
    </r>
    <r>
      <rPr>
        <b/>
        <u/>
        <sz val="10"/>
        <rFont val="Times New Roman"/>
        <family val="1"/>
        <charset val="204"/>
      </rPr>
      <t>(заполняется участником размещения заказа)</t>
    </r>
  </si>
  <si>
    <t>Цена* за ед. с учетом % снижения, включая НДС, руб.</t>
  </si>
  <si>
    <t>Сумма*, с учетом % снижения, без НДС, руб.</t>
  </si>
  <si>
    <t>Сумма*, с учетом % снижения, включая НДС, руб.</t>
  </si>
  <si>
    <r>
      <t xml:space="preserve">Срок поставки в календарных днях </t>
    </r>
    <r>
      <rPr>
        <b/>
        <u/>
        <sz val="10"/>
        <rFont val="Times New Roman"/>
        <family val="1"/>
        <charset val="204"/>
      </rPr>
      <t>(заполняется участником размещения заказа)</t>
    </r>
  </si>
  <si>
    <t>Аналог (заполняется участником размещения заказа)</t>
  </si>
  <si>
    <r>
      <t xml:space="preserve">Завод-производитель </t>
    </r>
    <r>
      <rPr>
        <b/>
        <u/>
        <sz val="10"/>
        <rFont val="Times New Roman"/>
        <family val="1"/>
        <charset val="204"/>
      </rPr>
      <t>(заполняется участником размещения заказа)</t>
    </r>
  </si>
  <si>
    <t>Страна происхождения товара
(заполняется участником размещения заказа)</t>
  </si>
  <si>
    <t>7=5*6</t>
  </si>
  <si>
    <t>10=9*ставка НДС</t>
  </si>
  <si>
    <t>11=5*9</t>
  </si>
  <si>
    <t>12=5*10</t>
  </si>
  <si>
    <t>Лента алюминиевая самоклеящаяся армированная ЛАС-А 50ммх50м ТУ 1811-054-04696843-98 Завод информационных технологий ЛИТ</t>
  </si>
  <si>
    <t>ШТ</t>
  </si>
  <si>
    <t>Маты минераловатные теплоизолирующие кашированные алюминиевой фольгой Rockwool Lamella Mat 5000х1000х40мм</t>
  </si>
  <si>
    <t>М2</t>
  </si>
  <si>
    <t>Маты минераловатные теплоизолирующие Rockwool Тех Мат 5000х1000х60 Минеральная вата</t>
  </si>
  <si>
    <t>М3</t>
  </si>
  <si>
    <t>Стеклоизол П-3,0 стеклоткань ТУ 5774-004-00289973-96 Оргкровля</t>
  </si>
  <si>
    <t>Стеклопластик рулонный РСТ-200Л ТУ 6-48-87-92 Судогодская изоляция</t>
  </si>
  <si>
    <t>Стеклопластик РСТ-250-Л ширина 1000мм</t>
  </si>
  <si>
    <t>ПОГ</t>
  </si>
  <si>
    <t>Стеклопластик рулонный РСТ-275Л ТУ 6-48-87-92 Судогодская изоляция</t>
  </si>
  <si>
    <t>Утеплитель Ursa М-11 18000-1200-50Ф</t>
  </si>
  <si>
    <t>Цилиндр теплоизоляционный Rockwool 100 Кф 108х30 кашированный фольгой Минеральная вата</t>
  </si>
  <si>
    <t>М</t>
  </si>
  <si>
    <t>Цилиндр теплоизоляционный Rockwool 100 Кф 108х40 кашированный фольгой Минеральная вата</t>
  </si>
  <si>
    <t>Цилиндр теплоизоляционный Rockwool 100 Кф 108х50 кашированный фольгой Минеральная вата</t>
  </si>
  <si>
    <t>Цилиндр теплоизоляционный Rockwool 100 Кф 133х30 кашированный фольгой Минеральная вата</t>
  </si>
  <si>
    <t>Цилиндр теплоизоляционный Rockwool 100 Кф 133х40 кашированный фольгой Минеральная вата</t>
  </si>
  <si>
    <t>Цилиндр теплоизоляционный Rockwool 100 Кф 133х50 кашированный фольгой Минеральная вата</t>
  </si>
  <si>
    <t>Цилиндр теплоизоляционный Rockwool 100 Кф 133х60 кашированный фольгой Минеральная вата</t>
  </si>
  <si>
    <t>Цилиндр теплоизоляционный Rockwool 100 Кф 159х30 кашированный фольгой Минеральная вата</t>
  </si>
  <si>
    <t>Цилиндр теплоизоляционный Rockwool 100 Кф 159х40 кашированный фольгой Минеральная вата</t>
  </si>
  <si>
    <t>Цилиндр теплоизоляционный Rockwool 100 Кф 159х50 кашированный фольгой Минеральная вата</t>
  </si>
  <si>
    <t>Цилиндр теплоизоляционный Rockwool 100 Кф 159х60 кашированный фольгой Минеральная вата</t>
  </si>
  <si>
    <t>Цилиндр теплоизоляционный Rockwool 100 Кф 219х40 кашированный фольгой Минеральная вата</t>
  </si>
  <si>
    <t>Цилиндр теплоизоляционный Rockwool 100 Кф 219х60 кашированный фольгой Минеральная вата</t>
  </si>
  <si>
    <t>Цилиндр теплоизоляционный Rockwool 100 Кф 324х40 кашированный фольгой Минеральная вата</t>
  </si>
  <si>
    <t>Цилиндр теплоизоляционный Rockwool 100 Кф 45х30 кашированный фольгой Минеральная вата</t>
  </si>
  <si>
    <t>Цилиндр теплоизоляционный Rockwool 100 Кф 57х30 кашированный фольгой Минеральная вата</t>
  </si>
  <si>
    <t>Цилиндр теплоизоляционный Rockwool 100 Кф 57х40 кашированный фольгой Минеральная вата</t>
  </si>
  <si>
    <t>Цилиндр теплоизоляционный Rockwool 100 Кф 57х50 кашированный фольгой Минеральная вата</t>
  </si>
  <si>
    <t>Цилиндр теплоизоляционный Rockwool 100 Кф 76х30 кашированный фольгой Минеральная вата</t>
  </si>
  <si>
    <t>Цилиндр теплоизоляционный Rockwool 100 Кф 76х40 кашированный фольгой Минеральная вата</t>
  </si>
  <si>
    <t>Цилиндр теплоизоляционный Rockwool 100 Кф 76х50 кашированный фольгой Минеральная вата</t>
  </si>
  <si>
    <t>Цилиндр теплоизоляционный Rockwool 100 Кф 89х30 кашированный фольгой Минеральная вата</t>
  </si>
  <si>
    <t>Цилиндр теплоизоляционный Rockwool 100 Кф 89х40 кашированный фольгой Минеральная вата</t>
  </si>
  <si>
    <t>Цилиндр теплоизоляционный Rockwool 100 Кф 89х50 кашированный фольгой Минеральная вата</t>
  </si>
  <si>
    <t>Цилиндр теплоизоляционный Rockwool 133х40 ТУ 5762-010-45757203-01 Минеральная вата</t>
  </si>
  <si>
    <t>Лента клейкая алюминиевая 75ммх50м Aviora 302-051</t>
  </si>
  <si>
    <t>РУЛ</t>
  </si>
  <si>
    <t>Скорлупа теплоизоляционная отвод ППУ Ду219х40мм с покрытием из фольги Полимеризоляция</t>
  </si>
  <si>
    <t>Цилиндр теплоизоляционный Rockwool 100 Кф 32х40 кашированный фольгой Минеральная вата</t>
  </si>
  <si>
    <t>Итого:</t>
  </si>
  <si>
    <t>Начальная (максимальная) цена договора с НДС, руб.</t>
  </si>
  <si>
    <t>* Цена указывается с учетом всех транспортных расходов по доставке товара на склад (место монтажа) Заказчика (г. Москва, включая Зеленоградский АО)</t>
  </si>
  <si>
    <t>** Количество продукции  указано ориентировочно</t>
  </si>
  <si>
    <t>*** Общий % снижения заявки вычисляется по формуле Excel: = округл ((Σ [7] - Σ [11]) / Σ [7]*100;2)</t>
  </si>
  <si>
    <t>Размер снижения цен (%) является справочной величиной. Договор заключается по ценам с учетом % снижения, указанным в спецификации участником размещения заказа в столбце 9</t>
  </si>
  <si>
    <t>**** Если участник дает % снижения в графе 8, то графа 9 вычисляется по формуле  Excel: [9] = округл ( [6] - [6]*[8]/100;2)</t>
  </si>
  <si>
    <t xml:space="preserve">          Если участник дает % снижения в графе 9, то графа 8 вычисляется по формуле  Excel: [8] = округл ( ( [6] - [9] ) / [6]*100;2)</t>
  </si>
  <si>
    <t>____________________________________</t>
  </si>
  <si>
    <t>(подпись, М.П.)</t>
  </si>
  <si>
    <t xml:space="preserve">                                                    (фамилия, имя, отчество подписавшего, должность)</t>
  </si>
  <si>
    <t>к конкурентной процедуре № ________ на право заключения договора поставки "Теплоизоляционные материалы для нужд ПАО "МОЭК"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</si>
</sst>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9" fillId="2" borderId="0" applyNumberFormat="0" applyBorder="0" applyAlignment="0" applyProtection="0"/>
    <xf numFmtId="0" fontId="10" fillId="3" borderId="0" applyNumberFormat="0" applyBorder="0" applyAlignment="0" applyProtection="0"/>
  </cellStyleXfs>
  <cellXfs count="59">
    <xf numFmtId="0" fontId="0" fillId="0" borderId="0" xfId="0"/>
    <xf numFmtId="0" fontId="2" fillId="0" borderId="0" xfId="1" applyFont="1" applyFill="1"/>
    <xf numFmtId="0" fontId="2" fillId="0" borderId="0" xfId="1" applyFont="1" applyFill="1" applyAlignment="1"/>
    <xf numFmtId="0" fontId="2" fillId="0" borderId="0" xfId="1" applyFont="1" applyFill="1" applyAlignment="1">
      <alignment horizontal="right"/>
    </xf>
    <xf numFmtId="0" fontId="2" fillId="0" borderId="0" xfId="1" applyFont="1" applyFill="1" applyAlignment="1">
      <alignment horizontal="center"/>
    </xf>
    <xf numFmtId="3" fontId="2" fillId="0" borderId="0" xfId="1" applyNumberFormat="1" applyFont="1" applyFill="1" applyAlignment="1">
      <alignment horizontal="center"/>
    </xf>
    <xf numFmtId="4" fontId="2" fillId="0" borderId="0" xfId="1" applyNumberFormat="1" applyFont="1" applyFill="1" applyAlignment="1">
      <alignment horizontal="right"/>
    </xf>
    <xf numFmtId="4" fontId="2" fillId="0" borderId="0" xfId="1" applyNumberFormat="1" applyFont="1" applyFill="1" applyAlignment="1">
      <alignment horizontal="center"/>
    </xf>
    <xf numFmtId="4" fontId="2" fillId="0" borderId="0" xfId="1" applyNumberFormat="1" applyFont="1" applyFill="1"/>
    <xf numFmtId="0" fontId="3" fillId="0" borderId="1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horizontal="center" vertical="center" wrapText="1"/>
    </xf>
    <xf numFmtId="3" fontId="3" fillId="0" borderId="2" xfId="1" applyNumberFormat="1" applyFont="1" applyFill="1" applyBorder="1" applyAlignment="1">
      <alignment horizontal="center" vertical="center" wrapText="1"/>
    </xf>
    <xf numFmtId="4" fontId="3" fillId="0" borderId="2" xfId="1" applyNumberFormat="1" applyFont="1" applyFill="1" applyBorder="1" applyAlignment="1">
      <alignment horizontal="center" vertical="center" wrapText="1"/>
    </xf>
    <xf numFmtId="4" fontId="3" fillId="0" borderId="3" xfId="1" applyNumberFormat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5" fillId="0" borderId="5" xfId="1" applyNumberFormat="1" applyFont="1" applyFill="1" applyBorder="1" applyAlignment="1">
      <alignment horizontal="center" vertical="center" wrapText="1"/>
    </xf>
    <xf numFmtId="0" fontId="5" fillId="0" borderId="5" xfId="2" applyNumberFormat="1" applyFont="1" applyFill="1" applyBorder="1" applyAlignment="1">
      <alignment horizontal="center" vertical="center" wrapText="1"/>
    </xf>
    <xf numFmtId="4" fontId="5" fillId="0" borderId="5" xfId="1" applyNumberFormat="1" applyFont="1" applyFill="1" applyBorder="1" applyAlignment="1">
      <alignment horizontal="center" vertical="center" wrapText="1"/>
    </xf>
    <xf numFmtId="3" fontId="5" fillId="0" borderId="5" xfId="1" applyNumberFormat="1" applyFont="1" applyFill="1" applyBorder="1" applyAlignment="1">
      <alignment horizontal="center" vertical="center" wrapText="1"/>
    </xf>
    <xf numFmtId="0" fontId="2" fillId="0" borderId="5" xfId="1" applyNumberFormat="1" applyFont="1" applyFill="1" applyBorder="1" applyAlignment="1">
      <alignment horizontal="center" vertical="center" wrapText="1"/>
    </xf>
    <xf numFmtId="0" fontId="2" fillId="0" borderId="5" xfId="1" applyNumberFormat="1" applyFont="1" applyFill="1" applyBorder="1" applyAlignment="1">
      <alignment horizontal="left" vertical="center" wrapText="1"/>
    </xf>
    <xf numFmtId="4" fontId="2" fillId="0" borderId="5" xfId="1" applyNumberFormat="1" applyFont="1" applyFill="1" applyBorder="1" applyAlignment="1">
      <alignment horizontal="center" vertical="center" wrapText="1"/>
    </xf>
    <xf numFmtId="0" fontId="0" fillId="0" borderId="6" xfId="0" applyBorder="1"/>
    <xf numFmtId="0" fontId="2" fillId="0" borderId="6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center" vertical="center"/>
    </xf>
    <xf numFmtId="4" fontId="2" fillId="0" borderId="6" xfId="0" applyNumberFormat="1" applyFont="1" applyFill="1" applyBorder="1" applyAlignment="1">
      <alignment horizontal="center" vertical="center"/>
    </xf>
    <xf numFmtId="0" fontId="2" fillId="0" borderId="6" xfId="1" applyNumberFormat="1" applyFont="1" applyFill="1" applyBorder="1" applyAlignment="1">
      <alignment horizontal="center" vertical="center" wrapText="1"/>
    </xf>
    <xf numFmtId="3" fontId="5" fillId="0" borderId="6" xfId="1" applyNumberFormat="1" applyFont="1" applyFill="1" applyBorder="1" applyAlignment="1">
      <alignment horizontal="center" vertical="center" wrapText="1"/>
    </xf>
    <xf numFmtId="4" fontId="5" fillId="0" borderId="6" xfId="1" applyNumberFormat="1" applyFont="1" applyFill="1" applyBorder="1" applyAlignment="1">
      <alignment horizontal="center" vertical="center" wrapText="1"/>
    </xf>
    <xf numFmtId="0" fontId="5" fillId="0" borderId="6" xfId="1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0" xfId="1" applyFont="1" applyFill="1" applyBorder="1" applyAlignment="1">
      <alignment horizontal="center"/>
    </xf>
    <xf numFmtId="0" fontId="2" fillId="0" borderId="0" xfId="1" applyFont="1" applyFill="1" applyBorder="1" applyAlignment="1">
      <alignment horizontal="left" wrapText="1"/>
    </xf>
    <xf numFmtId="0" fontId="2" fillId="0" borderId="0" xfId="1" applyFont="1" applyFill="1" applyBorder="1" applyAlignment="1">
      <alignment horizontal="center" vertical="center" wrapText="1"/>
    </xf>
    <xf numFmtId="4" fontId="2" fillId="0" borderId="0" xfId="1" applyNumberFormat="1" applyFont="1" applyFill="1" applyBorder="1" applyAlignment="1">
      <alignment horizontal="center" vertical="center"/>
    </xf>
    <xf numFmtId="4" fontId="6" fillId="0" borderId="0" xfId="1" applyNumberFormat="1" applyFont="1" applyFill="1" applyBorder="1" applyAlignment="1">
      <alignment horizontal="center" vertical="center" wrapText="1"/>
    </xf>
    <xf numFmtId="4" fontId="3" fillId="0" borderId="0" xfId="1" applyNumberFormat="1" applyFont="1" applyFill="1" applyBorder="1" applyAlignment="1">
      <alignment horizontal="center" vertical="center" wrapText="1"/>
    </xf>
    <xf numFmtId="0" fontId="2" fillId="0" borderId="0" xfId="1" applyFont="1" applyFill="1" applyBorder="1"/>
    <xf numFmtId="4" fontId="7" fillId="0" borderId="0" xfId="1" applyNumberFormat="1" applyFont="1" applyFill="1" applyBorder="1" applyAlignment="1">
      <alignment horizontal="center" vertical="center" wrapText="1"/>
    </xf>
    <xf numFmtId="4" fontId="2" fillId="0" borderId="0" xfId="1" applyNumberFormat="1" applyFont="1" applyFill="1" applyBorder="1"/>
    <xf numFmtId="0" fontId="3" fillId="0" borderId="0" xfId="1" applyFont="1" applyFill="1" applyAlignment="1">
      <alignment vertical="center"/>
    </xf>
    <xf numFmtId="4" fontId="6" fillId="0" borderId="0" xfId="1" applyNumberFormat="1" applyFont="1" applyFill="1" applyAlignment="1">
      <alignment horizontal="center"/>
    </xf>
    <xf numFmtId="4" fontId="6" fillId="0" borderId="0" xfId="1" applyNumberFormat="1" applyFont="1" applyFill="1" applyBorder="1" applyAlignment="1">
      <alignment horizontal="center" vertical="center"/>
    </xf>
    <xf numFmtId="4" fontId="2" fillId="0" borderId="0" xfId="1" applyNumberFormat="1" applyFont="1" applyFill="1" applyAlignment="1"/>
    <xf numFmtId="0" fontId="4" fillId="0" borderId="0" xfId="1" applyFont="1" applyFill="1" applyAlignment="1"/>
    <xf numFmtId="0" fontId="4" fillId="0" borderId="0" xfId="1" applyFont="1" applyFill="1" applyAlignment="1">
      <alignment horizontal="left"/>
    </xf>
    <xf numFmtId="4" fontId="4" fillId="0" borderId="0" xfId="1" applyNumberFormat="1" applyFont="1" applyFill="1" applyAlignment="1">
      <alignment horizontal="left"/>
    </xf>
    <xf numFmtId="0" fontId="3" fillId="0" borderId="0" xfId="1" applyFont="1" applyFill="1" applyAlignment="1"/>
    <xf numFmtId="0" fontId="3" fillId="0" borderId="7" xfId="1" applyFont="1" applyFill="1" applyBorder="1" applyAlignment="1"/>
    <xf numFmtId="0" fontId="3" fillId="0" borderId="0" xfId="1" applyFont="1" applyFill="1" applyBorder="1" applyAlignment="1"/>
    <xf numFmtId="0" fontId="4" fillId="0" borderId="0" xfId="1" applyFont="1" applyFill="1" applyAlignment="1">
      <alignment horizontal="left" wrapText="1"/>
    </xf>
    <xf numFmtId="4" fontId="4" fillId="0" borderId="0" xfId="1" applyNumberFormat="1" applyFont="1" applyFill="1" applyAlignment="1">
      <alignment horizontal="left" wrapText="1"/>
    </xf>
    <xf numFmtId="0" fontId="9" fillId="2" borderId="5" xfId="3" applyNumberFormat="1" applyBorder="1" applyAlignment="1">
      <alignment horizontal="center" vertical="center" wrapText="1"/>
    </xf>
    <xf numFmtId="0" fontId="9" fillId="2" borderId="6" xfId="3" applyNumberFormat="1" applyBorder="1" applyAlignment="1">
      <alignment horizontal="center" vertical="center"/>
    </xf>
    <xf numFmtId="0" fontId="10" fillId="3" borderId="6" xfId="4" applyNumberFormat="1" applyBorder="1" applyAlignment="1">
      <alignment horizontal="center" vertical="center"/>
    </xf>
    <xf numFmtId="0" fontId="8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/>
    </xf>
    <xf numFmtId="0" fontId="2" fillId="0" borderId="0" xfId="1" applyFont="1" applyFill="1" applyAlignment="1">
      <alignment horizontal="center" vertical="center"/>
    </xf>
  </cellXfs>
  <cellStyles count="5">
    <cellStyle name="Обычный" xfId="0" builtinId="0"/>
    <cellStyle name="Обычный 6" xfId="1"/>
    <cellStyle name="Обычный_Дог 53 спецодежда_1" xfId="2"/>
    <cellStyle name="Плохой" xfId="4" builtinId="27"/>
    <cellStyle name="Хороший" xfId="3" builtinId="26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9"/>
  <sheetViews>
    <sheetView tabSelected="1" workbookViewId="0">
      <selection activeCell="Q10" sqref="Q10"/>
    </sheetView>
  </sheetViews>
  <sheetFormatPr defaultRowHeight="15" x14ac:dyDescent="0.25"/>
  <cols>
    <col min="1" max="1" width="7.5703125" customWidth="1"/>
    <col min="2" max="2" width="40.42578125" customWidth="1"/>
    <col min="3" max="3" width="15.5703125" customWidth="1"/>
    <col min="5" max="5" width="10.42578125" customWidth="1"/>
    <col min="6" max="6" width="13.28515625" customWidth="1"/>
    <col min="7" max="7" width="15" customWidth="1"/>
    <col min="8" max="8" width="13.7109375" customWidth="1"/>
    <col min="9" max="9" width="13.5703125" customWidth="1"/>
    <col min="10" max="10" width="14.140625" customWidth="1"/>
    <col min="11" max="11" width="12" customWidth="1"/>
    <col min="12" max="12" width="12.140625" customWidth="1"/>
    <col min="13" max="14" width="13" customWidth="1"/>
    <col min="15" max="15" width="14.28515625" customWidth="1"/>
    <col min="16" max="16" width="14.140625" customWidth="1"/>
  </cols>
  <sheetData>
    <row r="1" spans="1:16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1"/>
      <c r="L1" s="2"/>
      <c r="M1" s="2"/>
      <c r="N1" s="2"/>
      <c r="O1" s="3" t="s">
        <v>0</v>
      </c>
    </row>
    <row r="2" spans="1:16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1"/>
      <c r="L2" s="2"/>
      <c r="M2" s="2"/>
      <c r="N2" s="2"/>
      <c r="O2" s="3" t="s">
        <v>1</v>
      </c>
    </row>
    <row r="3" spans="1:16" x14ac:dyDescent="0.25">
      <c r="A3" s="4"/>
      <c r="B3" s="4"/>
      <c r="C3" s="4"/>
      <c r="D3" s="4"/>
      <c r="E3" s="5"/>
      <c r="F3" s="6"/>
      <c r="G3" s="6"/>
      <c r="H3" s="7"/>
      <c r="I3" s="7"/>
      <c r="J3" s="7"/>
      <c r="K3" s="8"/>
      <c r="L3" s="8"/>
      <c r="M3" s="1"/>
      <c r="N3" s="1"/>
      <c r="O3" s="1"/>
    </row>
    <row r="4" spans="1:16" x14ac:dyDescent="0.25">
      <c r="A4" s="57" t="s">
        <v>2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</row>
    <row r="5" spans="1:16" x14ac:dyDescent="0.25">
      <c r="A5" s="4"/>
      <c r="B5" s="4"/>
      <c r="C5" s="4"/>
      <c r="D5" s="4"/>
      <c r="E5" s="5"/>
      <c r="F5" s="6"/>
      <c r="G5" s="6"/>
      <c r="H5" s="7"/>
      <c r="I5" s="7"/>
      <c r="J5" s="7"/>
      <c r="K5" s="8"/>
      <c r="L5" s="8"/>
      <c r="M5" s="1"/>
      <c r="N5" s="1"/>
      <c r="O5" s="1"/>
    </row>
    <row r="6" spans="1:16" x14ac:dyDescent="0.25">
      <c r="A6" s="57" t="s">
        <v>3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</row>
    <row r="7" spans="1:16" x14ac:dyDescent="0.25">
      <c r="A7" s="4"/>
      <c r="B7" s="4"/>
      <c r="C7" s="4"/>
      <c r="D7" s="4"/>
      <c r="E7" s="5"/>
      <c r="F7" s="6"/>
      <c r="G7" s="6"/>
      <c r="H7" s="7"/>
      <c r="I7" s="7"/>
      <c r="J7" s="7"/>
      <c r="K7" s="8"/>
      <c r="L7" s="8"/>
      <c r="M7" s="1"/>
      <c r="N7" s="1"/>
      <c r="O7" s="1"/>
    </row>
    <row r="8" spans="1:16" x14ac:dyDescent="0.25">
      <c r="A8" s="57" t="s">
        <v>77</v>
      </c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</row>
    <row r="9" spans="1:16" ht="15.75" thickBot="1" x14ac:dyDescent="0.3">
      <c r="A9" s="4"/>
      <c r="B9" s="4"/>
      <c r="C9" s="4"/>
      <c r="D9" s="4"/>
      <c r="E9" s="5"/>
      <c r="F9" s="6"/>
      <c r="G9" s="6"/>
      <c r="H9" s="7"/>
      <c r="I9" s="7"/>
      <c r="J9" s="7"/>
      <c r="K9" s="8"/>
      <c r="L9" s="8"/>
      <c r="M9" s="1"/>
      <c r="N9" s="1"/>
      <c r="O9" s="1"/>
    </row>
    <row r="10" spans="1:16" ht="102.75" thickBot="1" x14ac:dyDescent="0.3">
      <c r="A10" s="9" t="s">
        <v>4</v>
      </c>
      <c r="B10" s="10" t="s">
        <v>5</v>
      </c>
      <c r="C10" s="11" t="s">
        <v>6</v>
      </c>
      <c r="D10" s="10" t="s">
        <v>7</v>
      </c>
      <c r="E10" s="12" t="s">
        <v>8</v>
      </c>
      <c r="F10" s="13" t="s">
        <v>9</v>
      </c>
      <c r="G10" s="13" t="s">
        <v>10</v>
      </c>
      <c r="H10" s="13" t="s">
        <v>11</v>
      </c>
      <c r="I10" s="13" t="s">
        <v>12</v>
      </c>
      <c r="J10" s="14" t="s">
        <v>13</v>
      </c>
      <c r="K10" s="13" t="s">
        <v>14</v>
      </c>
      <c r="L10" s="13" t="s">
        <v>15</v>
      </c>
      <c r="M10" s="15" t="s">
        <v>16</v>
      </c>
      <c r="N10" s="15" t="s">
        <v>17</v>
      </c>
      <c r="O10" s="15" t="s">
        <v>18</v>
      </c>
      <c r="P10" s="15" t="s">
        <v>19</v>
      </c>
    </row>
    <row r="11" spans="1:16" ht="21" x14ac:dyDescent="0.25">
      <c r="A11" s="16">
        <v>1</v>
      </c>
      <c r="B11" s="16">
        <v>2</v>
      </c>
      <c r="C11" s="17">
        <v>3</v>
      </c>
      <c r="D11" s="16">
        <v>4</v>
      </c>
      <c r="E11" s="16">
        <v>5</v>
      </c>
      <c r="F11" s="16">
        <v>6</v>
      </c>
      <c r="G11" s="18" t="s">
        <v>20</v>
      </c>
      <c r="H11" s="19">
        <v>8</v>
      </c>
      <c r="I11" s="19">
        <v>9</v>
      </c>
      <c r="J11" s="18" t="s">
        <v>21</v>
      </c>
      <c r="K11" s="18" t="s">
        <v>22</v>
      </c>
      <c r="L11" s="18" t="s">
        <v>23</v>
      </c>
      <c r="M11" s="16">
        <v>13</v>
      </c>
      <c r="N11" s="16">
        <v>14</v>
      </c>
      <c r="O11" s="16">
        <v>15</v>
      </c>
      <c r="P11" s="16">
        <v>16</v>
      </c>
    </row>
    <row r="12" spans="1:16" ht="51" x14ac:dyDescent="0.25">
      <c r="A12" s="20">
        <v>1</v>
      </c>
      <c r="B12" s="21" t="s">
        <v>24</v>
      </c>
      <c r="C12" s="53">
        <v>10109511</v>
      </c>
      <c r="D12" s="20" t="s">
        <v>25</v>
      </c>
      <c r="E12" s="20">
        <v>15</v>
      </c>
      <c r="F12" s="20">
        <v>433.53</v>
      </c>
      <c r="G12" s="22">
        <f>E12*F12</f>
        <v>6502.95</v>
      </c>
      <c r="H12" s="19"/>
      <c r="I12" s="19"/>
      <c r="J12" s="18"/>
      <c r="K12" s="18"/>
      <c r="L12" s="18"/>
      <c r="M12" s="16"/>
      <c r="N12" s="16"/>
      <c r="O12" s="16"/>
      <c r="P12" s="23"/>
    </row>
    <row r="13" spans="1:16" ht="38.25" x14ac:dyDescent="0.25">
      <c r="A13" s="20">
        <v>2</v>
      </c>
      <c r="B13" s="21" t="s">
        <v>26</v>
      </c>
      <c r="C13" s="53">
        <v>102011505</v>
      </c>
      <c r="D13" s="20" t="s">
        <v>27</v>
      </c>
      <c r="E13" s="20">
        <v>30</v>
      </c>
      <c r="F13" s="20">
        <v>757.53</v>
      </c>
      <c r="G13" s="22">
        <f t="shared" ref="G13:G47" si="0">E13*F13</f>
        <v>22725.899999999998</v>
      </c>
      <c r="H13" s="19"/>
      <c r="I13" s="19"/>
      <c r="J13" s="18"/>
      <c r="K13" s="18"/>
      <c r="L13" s="18"/>
      <c r="M13" s="16"/>
      <c r="N13" s="16"/>
      <c r="O13" s="16"/>
      <c r="P13" s="23"/>
    </row>
    <row r="14" spans="1:16" ht="38.25" x14ac:dyDescent="0.25">
      <c r="A14" s="20">
        <v>3</v>
      </c>
      <c r="B14" s="21" t="s">
        <v>28</v>
      </c>
      <c r="C14" s="53">
        <v>10094695</v>
      </c>
      <c r="D14" s="20" t="s">
        <v>29</v>
      </c>
      <c r="E14" s="20">
        <v>6</v>
      </c>
      <c r="F14" s="20">
        <v>3587.63</v>
      </c>
      <c r="G14" s="22">
        <f t="shared" si="0"/>
        <v>21525.78</v>
      </c>
      <c r="H14" s="19"/>
      <c r="I14" s="19"/>
      <c r="J14" s="18"/>
      <c r="K14" s="18"/>
      <c r="L14" s="18"/>
      <c r="M14" s="16"/>
      <c r="N14" s="16"/>
      <c r="O14" s="16"/>
      <c r="P14" s="23"/>
    </row>
    <row r="15" spans="1:16" ht="25.5" x14ac:dyDescent="0.25">
      <c r="A15" s="20">
        <v>4</v>
      </c>
      <c r="B15" s="21" t="s">
        <v>30</v>
      </c>
      <c r="C15" s="53">
        <v>10137008</v>
      </c>
      <c r="D15" s="20" t="s">
        <v>27</v>
      </c>
      <c r="E15" s="20">
        <v>160</v>
      </c>
      <c r="F15" s="20">
        <v>82.92</v>
      </c>
      <c r="G15" s="22">
        <f t="shared" si="0"/>
        <v>13267.2</v>
      </c>
      <c r="H15" s="19"/>
      <c r="I15" s="19"/>
      <c r="J15" s="18"/>
      <c r="K15" s="18"/>
      <c r="L15" s="18"/>
      <c r="M15" s="16"/>
      <c r="N15" s="16"/>
      <c r="O15" s="16"/>
      <c r="P15" s="23"/>
    </row>
    <row r="16" spans="1:16" ht="25.5" x14ac:dyDescent="0.25">
      <c r="A16" s="20">
        <v>5</v>
      </c>
      <c r="B16" s="21" t="s">
        <v>31</v>
      </c>
      <c r="C16" s="53">
        <v>10133755</v>
      </c>
      <c r="D16" s="20" t="s">
        <v>27</v>
      </c>
      <c r="E16" s="20">
        <v>1291.3800000000001</v>
      </c>
      <c r="F16" s="20">
        <v>55.28</v>
      </c>
      <c r="G16" s="22">
        <f t="shared" si="0"/>
        <v>71387.486400000009</v>
      </c>
      <c r="H16" s="19"/>
      <c r="I16" s="19"/>
      <c r="J16" s="18"/>
      <c r="K16" s="18"/>
      <c r="L16" s="18"/>
      <c r="M16" s="16"/>
      <c r="N16" s="16"/>
      <c r="O16" s="16"/>
      <c r="P16" s="23"/>
    </row>
    <row r="17" spans="1:16" x14ac:dyDescent="0.25">
      <c r="A17" s="20">
        <v>6</v>
      </c>
      <c r="B17" s="21" t="s">
        <v>32</v>
      </c>
      <c r="C17" s="53">
        <v>10032587</v>
      </c>
      <c r="D17" s="20" t="s">
        <v>33</v>
      </c>
      <c r="E17" s="20">
        <v>11</v>
      </c>
      <c r="F17" s="20">
        <v>75.55</v>
      </c>
      <c r="G17" s="22">
        <f t="shared" si="0"/>
        <v>831.05</v>
      </c>
      <c r="H17" s="19"/>
      <c r="I17" s="19"/>
      <c r="J17" s="18"/>
      <c r="K17" s="18"/>
      <c r="L17" s="18"/>
      <c r="M17" s="16"/>
      <c r="N17" s="16"/>
      <c r="O17" s="16"/>
      <c r="P17" s="23"/>
    </row>
    <row r="18" spans="1:16" ht="25.5" x14ac:dyDescent="0.25">
      <c r="A18" s="20">
        <v>7</v>
      </c>
      <c r="B18" s="21" t="s">
        <v>34</v>
      </c>
      <c r="C18" s="53">
        <v>10133762</v>
      </c>
      <c r="D18" s="20" t="s">
        <v>27</v>
      </c>
      <c r="E18" s="20">
        <v>31</v>
      </c>
      <c r="F18" s="20">
        <v>99.28</v>
      </c>
      <c r="G18" s="22">
        <f t="shared" si="0"/>
        <v>3077.68</v>
      </c>
      <c r="H18" s="19"/>
      <c r="I18" s="19"/>
      <c r="J18" s="18"/>
      <c r="K18" s="18"/>
      <c r="L18" s="18"/>
      <c r="M18" s="16"/>
      <c r="N18" s="16"/>
      <c r="O18" s="16"/>
      <c r="P18" s="23"/>
    </row>
    <row r="19" spans="1:16" x14ac:dyDescent="0.25">
      <c r="A19" s="20">
        <v>8</v>
      </c>
      <c r="B19" s="21" t="s">
        <v>35</v>
      </c>
      <c r="C19" s="53">
        <v>10006263</v>
      </c>
      <c r="D19" s="20" t="s">
        <v>27</v>
      </c>
      <c r="E19" s="20">
        <v>1167.3800000000001</v>
      </c>
      <c r="F19" s="20">
        <v>136.25</v>
      </c>
      <c r="G19" s="22">
        <f t="shared" si="0"/>
        <v>159055.52500000002</v>
      </c>
      <c r="H19" s="19"/>
      <c r="I19" s="19"/>
      <c r="J19" s="18"/>
      <c r="K19" s="18"/>
      <c r="L19" s="18"/>
      <c r="M19" s="16"/>
      <c r="N19" s="16"/>
      <c r="O19" s="16"/>
      <c r="P19" s="23"/>
    </row>
    <row r="20" spans="1:16" ht="38.25" x14ac:dyDescent="0.25">
      <c r="A20" s="20">
        <v>9</v>
      </c>
      <c r="B20" s="21" t="s">
        <v>36</v>
      </c>
      <c r="C20" s="53">
        <v>102009985</v>
      </c>
      <c r="D20" s="20" t="s">
        <v>37</v>
      </c>
      <c r="E20" s="20">
        <v>260</v>
      </c>
      <c r="F20" s="20">
        <v>451.53</v>
      </c>
      <c r="G20" s="22">
        <f t="shared" si="0"/>
        <v>117397.79999999999</v>
      </c>
      <c r="H20" s="19"/>
      <c r="I20" s="19"/>
      <c r="J20" s="18"/>
      <c r="K20" s="18"/>
      <c r="L20" s="18"/>
      <c r="M20" s="16"/>
      <c r="N20" s="16"/>
      <c r="O20" s="16"/>
      <c r="P20" s="23"/>
    </row>
    <row r="21" spans="1:16" ht="38.25" x14ac:dyDescent="0.25">
      <c r="A21" s="20">
        <v>10</v>
      </c>
      <c r="B21" s="21" t="s">
        <v>38</v>
      </c>
      <c r="C21" s="53">
        <v>10110242</v>
      </c>
      <c r="D21" s="20" t="s">
        <v>37</v>
      </c>
      <c r="E21" s="20">
        <v>45</v>
      </c>
      <c r="F21" s="20">
        <v>494.49</v>
      </c>
      <c r="G21" s="22">
        <f t="shared" si="0"/>
        <v>22252.05</v>
      </c>
      <c r="H21" s="19"/>
      <c r="I21" s="19"/>
      <c r="J21" s="18"/>
      <c r="K21" s="18"/>
      <c r="L21" s="18"/>
      <c r="M21" s="16"/>
      <c r="N21" s="16"/>
      <c r="O21" s="16"/>
      <c r="P21" s="23"/>
    </row>
    <row r="22" spans="1:16" ht="38.25" x14ac:dyDescent="0.25">
      <c r="A22" s="20">
        <v>11</v>
      </c>
      <c r="B22" s="21" t="s">
        <v>39</v>
      </c>
      <c r="C22" s="53">
        <v>10121779</v>
      </c>
      <c r="D22" s="20" t="s">
        <v>37</v>
      </c>
      <c r="E22" s="20">
        <v>44</v>
      </c>
      <c r="F22" s="20">
        <v>607.22</v>
      </c>
      <c r="G22" s="22">
        <f t="shared" si="0"/>
        <v>26717.68</v>
      </c>
      <c r="H22" s="19"/>
      <c r="I22" s="19"/>
      <c r="J22" s="18"/>
      <c r="K22" s="18"/>
      <c r="L22" s="18"/>
      <c r="M22" s="16"/>
      <c r="N22" s="16"/>
      <c r="O22" s="16"/>
      <c r="P22" s="23"/>
    </row>
    <row r="23" spans="1:16" ht="38.25" x14ac:dyDescent="0.25">
      <c r="A23" s="20">
        <v>12</v>
      </c>
      <c r="B23" s="21" t="s">
        <v>40</v>
      </c>
      <c r="C23" s="53">
        <v>102009984</v>
      </c>
      <c r="D23" s="20" t="s">
        <v>37</v>
      </c>
      <c r="E23" s="20">
        <v>4</v>
      </c>
      <c r="F23" s="20">
        <v>480.36</v>
      </c>
      <c r="G23" s="22">
        <f t="shared" si="0"/>
        <v>1921.44</v>
      </c>
      <c r="H23" s="19"/>
      <c r="I23" s="19"/>
      <c r="J23" s="18"/>
      <c r="K23" s="18"/>
      <c r="L23" s="18"/>
      <c r="M23" s="16"/>
      <c r="N23" s="16"/>
      <c r="O23" s="16"/>
      <c r="P23" s="23"/>
    </row>
    <row r="24" spans="1:16" ht="38.25" x14ac:dyDescent="0.25">
      <c r="A24" s="20">
        <v>13</v>
      </c>
      <c r="B24" s="21" t="s">
        <v>41</v>
      </c>
      <c r="C24" s="53">
        <v>10110241</v>
      </c>
      <c r="D24" s="20" t="s">
        <v>37</v>
      </c>
      <c r="E24" s="20">
        <v>30</v>
      </c>
      <c r="F24" s="20">
        <v>553.57000000000005</v>
      </c>
      <c r="G24" s="22">
        <f t="shared" si="0"/>
        <v>16607.100000000002</v>
      </c>
      <c r="H24" s="19"/>
      <c r="I24" s="19"/>
      <c r="J24" s="18"/>
      <c r="K24" s="18"/>
      <c r="L24" s="18"/>
      <c r="M24" s="16"/>
      <c r="N24" s="16"/>
      <c r="O24" s="16"/>
      <c r="P24" s="23"/>
    </row>
    <row r="25" spans="1:16" ht="38.25" x14ac:dyDescent="0.25">
      <c r="A25" s="20">
        <v>14</v>
      </c>
      <c r="B25" s="21" t="s">
        <v>42</v>
      </c>
      <c r="C25" s="53">
        <v>10122004</v>
      </c>
      <c r="D25" s="20" t="s">
        <v>37</v>
      </c>
      <c r="E25" s="20">
        <v>110</v>
      </c>
      <c r="F25" s="20">
        <v>673.16</v>
      </c>
      <c r="G25" s="22">
        <f t="shared" si="0"/>
        <v>74047.599999999991</v>
      </c>
      <c r="H25" s="19"/>
      <c r="I25" s="19"/>
      <c r="J25" s="18"/>
      <c r="K25" s="18"/>
      <c r="L25" s="18"/>
      <c r="M25" s="16"/>
      <c r="N25" s="16"/>
      <c r="O25" s="16"/>
      <c r="P25" s="23"/>
    </row>
    <row r="26" spans="1:16" ht="38.25" x14ac:dyDescent="0.25">
      <c r="A26" s="20">
        <v>15</v>
      </c>
      <c r="B26" s="21" t="s">
        <v>43</v>
      </c>
      <c r="C26" s="53">
        <v>102009986</v>
      </c>
      <c r="D26" s="20" t="s">
        <v>37</v>
      </c>
      <c r="E26" s="20">
        <v>4</v>
      </c>
      <c r="F26" s="20">
        <v>783.46</v>
      </c>
      <c r="G26" s="22">
        <f t="shared" si="0"/>
        <v>3133.84</v>
      </c>
      <c r="H26" s="19"/>
      <c r="I26" s="19"/>
      <c r="J26" s="18"/>
      <c r="K26" s="18"/>
      <c r="L26" s="18"/>
      <c r="M26" s="16"/>
      <c r="N26" s="16"/>
      <c r="O26" s="16"/>
      <c r="P26" s="23"/>
    </row>
    <row r="27" spans="1:16" ht="38.25" x14ac:dyDescent="0.25">
      <c r="A27" s="20">
        <v>16</v>
      </c>
      <c r="B27" s="21" t="s">
        <v>44</v>
      </c>
      <c r="C27" s="53">
        <v>102009987</v>
      </c>
      <c r="D27" s="20" t="s">
        <v>37</v>
      </c>
      <c r="E27" s="20">
        <v>7.5</v>
      </c>
      <c r="F27" s="20">
        <v>537.45000000000005</v>
      </c>
      <c r="G27" s="22">
        <f t="shared" si="0"/>
        <v>4030.8750000000005</v>
      </c>
      <c r="H27" s="19"/>
      <c r="I27" s="19"/>
      <c r="J27" s="18"/>
      <c r="K27" s="18"/>
      <c r="L27" s="18"/>
      <c r="M27" s="16"/>
      <c r="N27" s="16"/>
      <c r="O27" s="16"/>
      <c r="P27" s="23"/>
    </row>
    <row r="28" spans="1:16" ht="38.25" x14ac:dyDescent="0.25">
      <c r="A28" s="20">
        <v>17</v>
      </c>
      <c r="B28" s="21" t="s">
        <v>45</v>
      </c>
      <c r="C28" s="53">
        <v>10110221</v>
      </c>
      <c r="D28" s="20" t="s">
        <v>37</v>
      </c>
      <c r="E28" s="20">
        <v>45</v>
      </c>
      <c r="F28" s="20">
        <v>616.5</v>
      </c>
      <c r="G28" s="22">
        <f t="shared" si="0"/>
        <v>27742.5</v>
      </c>
      <c r="H28" s="19"/>
      <c r="I28" s="19"/>
      <c r="J28" s="18"/>
      <c r="K28" s="18"/>
      <c r="L28" s="18"/>
      <c r="M28" s="16"/>
      <c r="N28" s="16"/>
      <c r="O28" s="16"/>
      <c r="P28" s="23"/>
    </row>
    <row r="29" spans="1:16" ht="38.25" x14ac:dyDescent="0.25">
      <c r="A29" s="20">
        <v>18</v>
      </c>
      <c r="B29" s="21" t="s">
        <v>46</v>
      </c>
      <c r="C29" s="53">
        <v>10122002</v>
      </c>
      <c r="D29" s="20" t="s">
        <v>37</v>
      </c>
      <c r="E29" s="20">
        <v>63</v>
      </c>
      <c r="F29" s="20">
        <v>746.36</v>
      </c>
      <c r="G29" s="22">
        <f t="shared" si="0"/>
        <v>47020.68</v>
      </c>
      <c r="H29" s="19"/>
      <c r="I29" s="19"/>
      <c r="J29" s="18"/>
      <c r="K29" s="18"/>
      <c r="L29" s="18"/>
      <c r="M29" s="16"/>
      <c r="N29" s="16"/>
      <c r="O29" s="16"/>
      <c r="P29" s="23"/>
    </row>
    <row r="30" spans="1:16" ht="38.25" x14ac:dyDescent="0.25">
      <c r="A30" s="20">
        <v>19</v>
      </c>
      <c r="B30" s="21" t="s">
        <v>47</v>
      </c>
      <c r="C30" s="53">
        <v>102009989</v>
      </c>
      <c r="D30" s="20" t="s">
        <v>37</v>
      </c>
      <c r="E30" s="20">
        <v>7</v>
      </c>
      <c r="F30" s="20">
        <v>879.07</v>
      </c>
      <c r="G30" s="22">
        <f t="shared" si="0"/>
        <v>6153.4900000000007</v>
      </c>
      <c r="H30" s="19"/>
      <c r="I30" s="19"/>
      <c r="J30" s="18"/>
      <c r="K30" s="18"/>
      <c r="L30" s="18"/>
      <c r="M30" s="16"/>
      <c r="N30" s="16"/>
      <c r="O30" s="16"/>
      <c r="P30" s="23"/>
    </row>
    <row r="31" spans="1:16" ht="38.25" x14ac:dyDescent="0.25">
      <c r="A31" s="20">
        <v>20</v>
      </c>
      <c r="B31" s="24" t="s">
        <v>48</v>
      </c>
      <c r="C31" s="54">
        <v>10110125</v>
      </c>
      <c r="D31" s="25" t="s">
        <v>37</v>
      </c>
      <c r="E31" s="26">
        <v>220</v>
      </c>
      <c r="F31" s="27">
        <v>801.44</v>
      </c>
      <c r="G31" s="22">
        <f t="shared" si="0"/>
        <v>176316.80000000002</v>
      </c>
      <c r="H31" s="28"/>
      <c r="I31" s="28"/>
      <c r="J31" s="29"/>
      <c r="K31" s="29"/>
      <c r="L31" s="29"/>
      <c r="M31" s="30"/>
      <c r="N31" s="30"/>
      <c r="O31" s="30"/>
      <c r="P31" s="23"/>
    </row>
    <row r="32" spans="1:16" ht="38.25" x14ac:dyDescent="0.25">
      <c r="A32" s="20">
        <v>21</v>
      </c>
      <c r="B32" s="24" t="s">
        <v>49</v>
      </c>
      <c r="C32" s="54">
        <v>10121899</v>
      </c>
      <c r="D32" s="25" t="s">
        <v>37</v>
      </c>
      <c r="E32" s="26">
        <v>56</v>
      </c>
      <c r="F32" s="27">
        <v>1137.22</v>
      </c>
      <c r="G32" s="22">
        <f t="shared" si="0"/>
        <v>63684.32</v>
      </c>
      <c r="H32" s="28"/>
      <c r="I32" s="28"/>
      <c r="J32" s="29"/>
      <c r="K32" s="29"/>
      <c r="L32" s="29"/>
      <c r="M32" s="30"/>
      <c r="N32" s="30"/>
      <c r="O32" s="30"/>
      <c r="P32" s="23"/>
    </row>
    <row r="33" spans="1:16" ht="38.25" x14ac:dyDescent="0.25">
      <c r="A33" s="20">
        <v>22</v>
      </c>
      <c r="B33" s="24" t="s">
        <v>50</v>
      </c>
      <c r="C33" s="54">
        <v>10111899</v>
      </c>
      <c r="D33" s="25" t="s">
        <v>37</v>
      </c>
      <c r="E33" s="26">
        <v>8</v>
      </c>
      <c r="F33" s="27">
        <v>2549.54</v>
      </c>
      <c r="G33" s="22">
        <f t="shared" si="0"/>
        <v>20396.32</v>
      </c>
      <c r="H33" s="28"/>
      <c r="I33" s="28"/>
      <c r="J33" s="29"/>
      <c r="K33" s="29"/>
      <c r="L33" s="29"/>
      <c r="M33" s="30"/>
      <c r="N33" s="30"/>
      <c r="O33" s="30"/>
      <c r="P33" s="23"/>
    </row>
    <row r="34" spans="1:16" ht="38.25" x14ac:dyDescent="0.25">
      <c r="A34" s="20">
        <v>23</v>
      </c>
      <c r="B34" s="24" t="s">
        <v>51</v>
      </c>
      <c r="C34" s="54">
        <v>102010021</v>
      </c>
      <c r="D34" s="25" t="s">
        <v>37</v>
      </c>
      <c r="E34" s="26">
        <v>3</v>
      </c>
      <c r="F34" s="27">
        <v>245.62</v>
      </c>
      <c r="G34" s="22">
        <f t="shared" si="0"/>
        <v>736.86</v>
      </c>
      <c r="H34" s="28"/>
      <c r="I34" s="28"/>
      <c r="J34" s="29"/>
      <c r="K34" s="29"/>
      <c r="L34" s="29"/>
      <c r="M34" s="30"/>
      <c r="N34" s="30"/>
      <c r="O34" s="30"/>
      <c r="P34" s="23"/>
    </row>
    <row r="35" spans="1:16" ht="38.25" x14ac:dyDescent="0.25">
      <c r="A35" s="20">
        <v>24</v>
      </c>
      <c r="B35" s="24" t="s">
        <v>52</v>
      </c>
      <c r="C35" s="54">
        <v>102010022</v>
      </c>
      <c r="D35" s="25" t="s">
        <v>37</v>
      </c>
      <c r="E35" s="26">
        <v>32</v>
      </c>
      <c r="F35" s="27">
        <v>255.89</v>
      </c>
      <c r="G35" s="22">
        <f t="shared" si="0"/>
        <v>8188.48</v>
      </c>
      <c r="H35" s="28"/>
      <c r="I35" s="28"/>
      <c r="J35" s="29"/>
      <c r="K35" s="29"/>
      <c r="L35" s="29"/>
      <c r="M35" s="30"/>
      <c r="N35" s="30"/>
      <c r="O35" s="30"/>
      <c r="P35" s="23"/>
    </row>
    <row r="36" spans="1:16" ht="38.25" x14ac:dyDescent="0.25">
      <c r="A36" s="20">
        <v>25</v>
      </c>
      <c r="B36" s="24" t="s">
        <v>53</v>
      </c>
      <c r="C36" s="54">
        <v>10110216</v>
      </c>
      <c r="D36" s="25" t="s">
        <v>37</v>
      </c>
      <c r="E36" s="26">
        <v>266</v>
      </c>
      <c r="F36" s="27">
        <v>357.35</v>
      </c>
      <c r="G36" s="22">
        <f t="shared" si="0"/>
        <v>95055.1</v>
      </c>
      <c r="H36" s="28"/>
      <c r="I36" s="28"/>
      <c r="J36" s="29"/>
      <c r="K36" s="29"/>
      <c r="L36" s="29"/>
      <c r="M36" s="30"/>
      <c r="N36" s="30"/>
      <c r="O36" s="30"/>
      <c r="P36" s="23"/>
    </row>
    <row r="37" spans="1:16" ht="38.25" x14ac:dyDescent="0.25">
      <c r="A37" s="20">
        <v>26</v>
      </c>
      <c r="B37" s="24" t="s">
        <v>54</v>
      </c>
      <c r="C37" s="54">
        <v>10121164</v>
      </c>
      <c r="D37" s="25" t="s">
        <v>37</v>
      </c>
      <c r="E37" s="26">
        <v>21</v>
      </c>
      <c r="F37" s="27">
        <v>454.96</v>
      </c>
      <c r="G37" s="22">
        <f t="shared" si="0"/>
        <v>9554.16</v>
      </c>
      <c r="H37" s="28"/>
      <c r="I37" s="28"/>
      <c r="J37" s="29"/>
      <c r="K37" s="29"/>
      <c r="L37" s="29"/>
      <c r="M37" s="30"/>
      <c r="N37" s="30"/>
      <c r="O37" s="30"/>
      <c r="P37" s="23"/>
    </row>
    <row r="38" spans="1:16" ht="38.25" x14ac:dyDescent="0.25">
      <c r="A38" s="20">
        <v>27</v>
      </c>
      <c r="B38" s="24" t="s">
        <v>55</v>
      </c>
      <c r="C38" s="54">
        <v>102010004</v>
      </c>
      <c r="D38" s="25" t="s">
        <v>37</v>
      </c>
      <c r="E38" s="26">
        <v>50</v>
      </c>
      <c r="F38" s="27">
        <v>294.42</v>
      </c>
      <c r="G38" s="22">
        <f t="shared" si="0"/>
        <v>14721</v>
      </c>
      <c r="H38" s="28"/>
      <c r="I38" s="28"/>
      <c r="J38" s="29"/>
      <c r="K38" s="29"/>
      <c r="L38" s="29"/>
      <c r="M38" s="30"/>
      <c r="N38" s="30"/>
      <c r="O38" s="30"/>
      <c r="P38" s="23"/>
    </row>
    <row r="39" spans="1:16" ht="38.25" x14ac:dyDescent="0.25">
      <c r="A39" s="20">
        <v>28</v>
      </c>
      <c r="B39" s="24" t="s">
        <v>56</v>
      </c>
      <c r="C39" s="54">
        <v>10110212</v>
      </c>
      <c r="D39" s="25" t="s">
        <v>37</v>
      </c>
      <c r="E39" s="26">
        <v>7.5</v>
      </c>
      <c r="F39" s="27">
        <v>432.56</v>
      </c>
      <c r="G39" s="22">
        <f t="shared" si="0"/>
        <v>3244.2</v>
      </c>
      <c r="H39" s="28"/>
      <c r="I39" s="28"/>
      <c r="J39" s="29"/>
      <c r="K39" s="29"/>
      <c r="L39" s="29"/>
      <c r="M39" s="30"/>
      <c r="N39" s="30"/>
      <c r="O39" s="30"/>
      <c r="P39" s="23"/>
    </row>
    <row r="40" spans="1:16" ht="38.25" x14ac:dyDescent="0.25">
      <c r="A40" s="20">
        <v>29</v>
      </c>
      <c r="B40" s="24" t="s">
        <v>57</v>
      </c>
      <c r="C40" s="54">
        <v>10121930</v>
      </c>
      <c r="D40" s="25" t="s">
        <v>37</v>
      </c>
      <c r="E40" s="26">
        <v>15</v>
      </c>
      <c r="F40" s="27">
        <v>537.44000000000005</v>
      </c>
      <c r="G40" s="22">
        <f t="shared" si="0"/>
        <v>8061.6</v>
      </c>
      <c r="H40" s="28"/>
      <c r="I40" s="28"/>
      <c r="J40" s="29"/>
      <c r="K40" s="29"/>
      <c r="L40" s="29"/>
      <c r="M40" s="30"/>
      <c r="N40" s="30"/>
      <c r="O40" s="30"/>
      <c r="P40" s="23"/>
    </row>
    <row r="41" spans="1:16" ht="38.25" x14ac:dyDescent="0.25">
      <c r="A41" s="20">
        <v>30</v>
      </c>
      <c r="B41" s="24" t="s">
        <v>58</v>
      </c>
      <c r="C41" s="54">
        <v>10122839</v>
      </c>
      <c r="D41" s="25" t="s">
        <v>37</v>
      </c>
      <c r="E41" s="26">
        <v>41</v>
      </c>
      <c r="F41" s="27">
        <v>335.95</v>
      </c>
      <c r="G41" s="22">
        <f t="shared" si="0"/>
        <v>13773.949999999999</v>
      </c>
      <c r="H41" s="28"/>
      <c r="I41" s="28"/>
      <c r="J41" s="29"/>
      <c r="K41" s="29"/>
      <c r="L41" s="29"/>
      <c r="M41" s="30"/>
      <c r="N41" s="30"/>
      <c r="O41" s="30"/>
      <c r="P41" s="23"/>
    </row>
    <row r="42" spans="1:16" ht="38.25" x14ac:dyDescent="0.25">
      <c r="A42" s="20">
        <v>31</v>
      </c>
      <c r="B42" s="24" t="s">
        <v>59</v>
      </c>
      <c r="C42" s="54">
        <v>10110215</v>
      </c>
      <c r="D42" s="25" t="s">
        <v>37</v>
      </c>
      <c r="E42" s="26">
        <v>53</v>
      </c>
      <c r="F42" s="27">
        <v>471.09</v>
      </c>
      <c r="G42" s="22">
        <f t="shared" si="0"/>
        <v>24967.77</v>
      </c>
      <c r="H42" s="28"/>
      <c r="I42" s="28"/>
      <c r="J42" s="29"/>
      <c r="K42" s="29"/>
      <c r="L42" s="29"/>
      <c r="M42" s="30"/>
      <c r="N42" s="30"/>
      <c r="O42" s="30"/>
      <c r="P42" s="23"/>
    </row>
    <row r="43" spans="1:16" ht="38.25" x14ac:dyDescent="0.25">
      <c r="A43" s="20">
        <v>32</v>
      </c>
      <c r="B43" s="31" t="s">
        <v>60</v>
      </c>
      <c r="C43" s="54">
        <v>10121919</v>
      </c>
      <c r="D43" s="25" t="s">
        <v>37</v>
      </c>
      <c r="E43" s="26">
        <v>50</v>
      </c>
      <c r="F43" s="27">
        <v>565.27</v>
      </c>
      <c r="G43" s="22">
        <f t="shared" si="0"/>
        <v>28263.5</v>
      </c>
      <c r="H43" s="28"/>
      <c r="I43" s="28"/>
      <c r="J43" s="29"/>
      <c r="K43" s="29"/>
      <c r="L43" s="29"/>
      <c r="M43" s="30"/>
      <c r="N43" s="30"/>
      <c r="O43" s="30"/>
      <c r="P43" s="23"/>
    </row>
    <row r="44" spans="1:16" ht="25.5" x14ac:dyDescent="0.25">
      <c r="A44" s="20">
        <v>33</v>
      </c>
      <c r="B44" s="24" t="s">
        <v>61</v>
      </c>
      <c r="C44" s="54">
        <v>10147236</v>
      </c>
      <c r="D44" s="25" t="s">
        <v>37</v>
      </c>
      <c r="E44" s="26">
        <v>32</v>
      </c>
      <c r="F44" s="27">
        <v>475.94</v>
      </c>
      <c r="G44" s="22">
        <f t="shared" si="0"/>
        <v>15230.08</v>
      </c>
      <c r="H44" s="28"/>
      <c r="I44" s="28"/>
      <c r="J44" s="29"/>
      <c r="K44" s="29"/>
      <c r="L44" s="29"/>
      <c r="M44" s="30"/>
      <c r="N44" s="30"/>
      <c r="O44" s="30"/>
      <c r="P44" s="23"/>
    </row>
    <row r="45" spans="1:16" ht="25.5" x14ac:dyDescent="0.25">
      <c r="A45" s="20">
        <v>34</v>
      </c>
      <c r="B45" s="24" t="s">
        <v>62</v>
      </c>
      <c r="C45" s="54">
        <v>10109413</v>
      </c>
      <c r="D45" s="25" t="s">
        <v>63</v>
      </c>
      <c r="E45" s="26">
        <v>13</v>
      </c>
      <c r="F45" s="27">
        <v>974.69</v>
      </c>
      <c r="G45" s="22">
        <f t="shared" si="0"/>
        <v>12670.970000000001</v>
      </c>
      <c r="H45" s="28"/>
      <c r="I45" s="28"/>
      <c r="J45" s="29"/>
      <c r="K45" s="29"/>
      <c r="L45" s="29"/>
      <c r="M45" s="30"/>
      <c r="N45" s="30"/>
      <c r="O45" s="30"/>
      <c r="P45" s="23"/>
    </row>
    <row r="46" spans="1:16" ht="38.25" x14ac:dyDescent="0.25">
      <c r="A46" s="20">
        <v>35</v>
      </c>
      <c r="B46" s="24" t="s">
        <v>64</v>
      </c>
      <c r="C46" s="55">
        <v>10131860</v>
      </c>
      <c r="D46" s="25" t="s">
        <v>25</v>
      </c>
      <c r="E46" s="26">
        <v>4</v>
      </c>
      <c r="F46" s="27">
        <v>992.73</v>
      </c>
      <c r="G46" s="22">
        <f t="shared" si="0"/>
        <v>3970.92</v>
      </c>
      <c r="H46" s="28"/>
      <c r="I46" s="28"/>
      <c r="J46" s="29"/>
      <c r="K46" s="29"/>
      <c r="L46" s="29"/>
      <c r="M46" s="30"/>
      <c r="N46" s="30"/>
      <c r="O46" s="30"/>
      <c r="P46" s="23"/>
    </row>
    <row r="47" spans="1:16" ht="38.25" x14ac:dyDescent="0.25">
      <c r="A47" s="20">
        <v>36</v>
      </c>
      <c r="B47" s="24" t="s">
        <v>65</v>
      </c>
      <c r="C47" s="54">
        <v>10128064</v>
      </c>
      <c r="D47" s="25" t="s">
        <v>37</v>
      </c>
      <c r="E47" s="26">
        <v>9</v>
      </c>
      <c r="F47" s="27">
        <v>297.27</v>
      </c>
      <c r="G47" s="22">
        <f t="shared" si="0"/>
        <v>2675.43</v>
      </c>
      <c r="H47" s="28"/>
      <c r="I47" s="28"/>
      <c r="J47" s="29"/>
      <c r="K47" s="29"/>
      <c r="L47" s="29"/>
      <c r="M47" s="30"/>
      <c r="N47" s="30"/>
      <c r="O47" s="30"/>
      <c r="P47" s="23"/>
    </row>
    <row r="48" spans="1:16" x14ac:dyDescent="0.25">
      <c r="A48" s="32"/>
      <c r="B48" s="33"/>
      <c r="C48" s="34"/>
      <c r="D48" s="32"/>
      <c r="E48" s="35"/>
      <c r="F48" s="36" t="s">
        <v>66</v>
      </c>
      <c r="G48" s="37">
        <f>SUM(G12:G47)</f>
        <v>1146910.0863999997</v>
      </c>
      <c r="H48" s="37"/>
      <c r="I48" s="37"/>
      <c r="J48" s="37"/>
      <c r="K48" s="37"/>
      <c r="L48" s="37"/>
      <c r="M48" s="38"/>
      <c r="N48" s="38"/>
      <c r="O48" s="38"/>
      <c r="P48" s="1"/>
    </row>
    <row r="49" spans="1:16" x14ac:dyDescent="0.25">
      <c r="A49" s="32"/>
      <c r="B49" s="33"/>
      <c r="C49" s="34"/>
      <c r="D49" s="32"/>
      <c r="E49" s="35"/>
      <c r="F49" s="39"/>
      <c r="G49" s="39"/>
      <c r="H49" s="37"/>
      <c r="I49" s="37"/>
      <c r="J49" s="37"/>
      <c r="K49" s="40"/>
      <c r="L49" s="40"/>
      <c r="M49" s="38"/>
      <c r="N49" s="38"/>
      <c r="O49" s="38"/>
      <c r="P49" s="1"/>
    </row>
    <row r="50" spans="1:16" x14ac:dyDescent="0.25">
      <c r="A50" s="32"/>
      <c r="B50" s="33"/>
      <c r="C50" s="34"/>
      <c r="D50" s="32"/>
      <c r="E50" s="35"/>
      <c r="F50" s="39"/>
      <c r="G50" s="39"/>
      <c r="H50" s="37"/>
      <c r="I50" s="37"/>
      <c r="J50" s="37"/>
      <c r="K50" s="40"/>
      <c r="L50" s="40"/>
      <c r="M50" s="38"/>
      <c r="N50" s="38"/>
      <c r="O50" s="38"/>
      <c r="P50" s="1"/>
    </row>
    <row r="51" spans="1:16" x14ac:dyDescent="0.25">
      <c r="A51" s="41" t="s">
        <v>67</v>
      </c>
      <c r="B51" s="41"/>
      <c r="C51" s="37">
        <f>G48*1.18</f>
        <v>1353353.9019519996</v>
      </c>
      <c r="D51" s="4"/>
      <c r="E51" s="7"/>
      <c r="F51" s="42"/>
      <c r="G51" s="43"/>
      <c r="H51" s="7"/>
      <c r="I51" s="7"/>
      <c r="J51" s="44"/>
      <c r="K51" s="44"/>
      <c r="L51" s="44"/>
      <c r="M51" s="2"/>
      <c r="N51" s="2"/>
      <c r="O51" s="2"/>
      <c r="P51" s="2"/>
    </row>
    <row r="52" spans="1:16" x14ac:dyDescent="0.25">
      <c r="A52" s="4"/>
      <c r="B52" s="4"/>
      <c r="C52" s="4"/>
      <c r="D52" s="4"/>
      <c r="E52" s="5"/>
      <c r="F52" s="6"/>
      <c r="G52" s="7"/>
      <c r="H52" s="7"/>
      <c r="I52" s="7"/>
      <c r="J52" s="44"/>
      <c r="K52" s="44"/>
      <c r="L52" s="44"/>
      <c r="M52" s="2"/>
      <c r="N52" s="2"/>
      <c r="O52" s="2"/>
      <c r="P52" s="2"/>
    </row>
    <row r="53" spans="1:16" x14ac:dyDescent="0.25">
      <c r="A53" s="45" t="s">
        <v>68</v>
      </c>
      <c r="B53" s="45"/>
      <c r="C53" s="45"/>
      <c r="D53" s="45"/>
      <c r="E53" s="45"/>
      <c r="F53" s="45"/>
      <c r="G53" s="45"/>
      <c r="H53" s="45"/>
      <c r="I53" s="45"/>
      <c r="J53" s="44"/>
      <c r="K53" s="44"/>
      <c r="L53" s="44"/>
      <c r="M53" s="2"/>
      <c r="N53" s="2"/>
      <c r="O53" s="2"/>
      <c r="P53" s="2"/>
    </row>
    <row r="54" spans="1:16" x14ac:dyDescent="0.25">
      <c r="A54" s="45" t="s">
        <v>69</v>
      </c>
      <c r="B54" s="45"/>
      <c r="C54" s="45"/>
      <c r="D54" s="45"/>
      <c r="E54" s="45"/>
      <c r="F54" s="45"/>
      <c r="G54" s="45"/>
      <c r="H54" s="45"/>
      <c r="I54" s="45"/>
      <c r="J54" s="44"/>
      <c r="K54" s="44"/>
      <c r="L54" s="44"/>
      <c r="M54" s="2"/>
      <c r="N54" s="2"/>
      <c r="O54" s="2"/>
      <c r="P54" s="2"/>
    </row>
    <row r="55" spans="1:16" x14ac:dyDescent="0.25">
      <c r="A55" s="45" t="s">
        <v>70</v>
      </c>
      <c r="B55" s="45"/>
      <c r="C55" s="45"/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2"/>
      <c r="P55" s="2"/>
    </row>
    <row r="56" spans="1:16" x14ac:dyDescent="0.25">
      <c r="A56" s="45"/>
      <c r="B56" s="45"/>
      <c r="C56" s="45"/>
      <c r="D56" s="45"/>
      <c r="E56" s="45"/>
      <c r="F56" s="45"/>
      <c r="G56" s="45"/>
      <c r="H56" s="45"/>
      <c r="I56" s="45"/>
      <c r="J56" s="45"/>
      <c r="K56" s="45"/>
      <c r="L56" s="45"/>
      <c r="M56" s="45"/>
      <c r="N56" s="45"/>
      <c r="O56" s="2"/>
      <c r="P56" s="2"/>
    </row>
    <row r="57" spans="1:16" x14ac:dyDescent="0.25">
      <c r="A57" s="45" t="s">
        <v>71</v>
      </c>
      <c r="B57" s="45"/>
      <c r="C57" s="45"/>
      <c r="D57" s="45"/>
      <c r="E57" s="45"/>
      <c r="F57" s="45"/>
      <c r="G57" s="45"/>
      <c r="H57" s="45"/>
      <c r="I57" s="45"/>
      <c r="J57" s="45"/>
      <c r="K57" s="45"/>
      <c r="L57" s="45"/>
      <c r="M57" s="45"/>
      <c r="N57" s="45"/>
      <c r="O57" s="2"/>
      <c r="P57" s="2"/>
    </row>
    <row r="58" spans="1:16" x14ac:dyDescent="0.25">
      <c r="A58" s="46"/>
      <c r="B58" s="46"/>
      <c r="C58" s="46"/>
      <c r="D58" s="46"/>
      <c r="E58" s="46"/>
      <c r="F58" s="47"/>
      <c r="G58" s="47"/>
      <c r="H58" s="47"/>
      <c r="I58" s="47"/>
      <c r="J58" s="47"/>
      <c r="K58" s="47"/>
      <c r="L58" s="47"/>
      <c r="M58" s="46"/>
      <c r="N58" s="46"/>
      <c r="O58" s="46"/>
      <c r="P58" s="2"/>
    </row>
    <row r="59" spans="1:16" x14ac:dyDescent="0.25">
      <c r="A59" s="48" t="s">
        <v>72</v>
      </c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2"/>
      <c r="P59" s="2"/>
    </row>
    <row r="60" spans="1:16" x14ac:dyDescent="0.25">
      <c r="A60" s="49" t="s">
        <v>73</v>
      </c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50"/>
      <c r="O60" s="2"/>
      <c r="P60" s="2"/>
    </row>
    <row r="61" spans="1:16" x14ac:dyDescent="0.25">
      <c r="A61" s="46"/>
      <c r="B61" s="46"/>
      <c r="C61" s="46"/>
      <c r="D61" s="46"/>
      <c r="E61" s="46"/>
      <c r="F61" s="47"/>
      <c r="G61" s="47"/>
      <c r="H61" s="47"/>
      <c r="I61" s="47"/>
      <c r="J61" s="47"/>
      <c r="K61" s="47"/>
      <c r="L61" s="47"/>
      <c r="M61" s="46"/>
      <c r="N61" s="46"/>
      <c r="O61" s="46"/>
      <c r="P61" s="2"/>
    </row>
    <row r="62" spans="1:16" x14ac:dyDescent="0.25">
      <c r="A62" s="51"/>
      <c r="B62" s="51"/>
      <c r="C62" s="51"/>
      <c r="D62" s="51"/>
      <c r="E62" s="51"/>
      <c r="F62" s="52"/>
      <c r="G62" s="52"/>
      <c r="H62" s="52"/>
      <c r="I62" s="52"/>
      <c r="J62" s="52"/>
      <c r="K62" s="52"/>
      <c r="L62" s="52"/>
      <c r="M62" s="51"/>
      <c r="N62" s="51"/>
      <c r="O62" s="51"/>
      <c r="P62" s="1"/>
    </row>
    <row r="63" spans="1:16" x14ac:dyDescent="0.25">
      <c r="A63" s="46"/>
      <c r="B63" s="46"/>
      <c r="C63" s="46"/>
      <c r="D63" s="46"/>
      <c r="E63" s="46"/>
      <c r="F63" s="47"/>
      <c r="G63" s="47"/>
      <c r="H63" s="47"/>
      <c r="I63" s="47"/>
      <c r="J63" s="8"/>
      <c r="K63" s="8"/>
      <c r="L63" s="8"/>
      <c r="M63" s="1"/>
      <c r="N63" s="1"/>
      <c r="O63" s="1"/>
      <c r="P63" s="1"/>
    </row>
    <row r="64" spans="1:16" x14ac:dyDescent="0.25">
      <c r="A64" s="58" t="s">
        <v>74</v>
      </c>
      <c r="B64" s="58"/>
      <c r="C64" s="58"/>
      <c r="D64" s="58"/>
      <c r="E64" s="58"/>
      <c r="F64" s="58"/>
      <c r="G64" s="7"/>
      <c r="H64" s="7"/>
      <c r="I64" s="7"/>
      <c r="J64" s="8"/>
      <c r="K64" s="8"/>
      <c r="L64" s="8"/>
      <c r="M64" s="1"/>
      <c r="N64" s="1"/>
      <c r="O64" s="1"/>
      <c r="P64" s="1"/>
    </row>
    <row r="65" spans="1:16" ht="15.75" x14ac:dyDescent="0.25">
      <c r="A65" s="56" t="s">
        <v>75</v>
      </c>
      <c r="B65" s="56"/>
      <c r="C65" s="56"/>
      <c r="D65" s="56"/>
      <c r="E65" s="56"/>
      <c r="F65" s="56"/>
      <c r="G65" s="7"/>
      <c r="H65" s="7"/>
      <c r="I65" s="7"/>
      <c r="J65" s="8"/>
      <c r="K65" s="8"/>
      <c r="L65" s="8"/>
      <c r="M65" s="1"/>
      <c r="N65" s="1"/>
      <c r="O65" s="1"/>
      <c r="P65" s="1"/>
    </row>
    <row r="66" spans="1:16" x14ac:dyDescent="0.25">
      <c r="A66" s="58" t="s">
        <v>74</v>
      </c>
      <c r="B66" s="58"/>
      <c r="C66" s="58"/>
      <c r="D66" s="58"/>
      <c r="E66" s="58"/>
      <c r="F66" s="58"/>
      <c r="G66" s="7"/>
      <c r="H66" s="7"/>
      <c r="I66" s="7"/>
      <c r="J66" s="8"/>
      <c r="K66" s="8"/>
      <c r="L66" s="8"/>
      <c r="M66" s="1"/>
      <c r="N66" s="1"/>
      <c r="O66" s="1"/>
      <c r="P66" s="1"/>
    </row>
    <row r="67" spans="1:16" ht="15.75" x14ac:dyDescent="0.25">
      <c r="A67" s="56" t="s">
        <v>76</v>
      </c>
      <c r="B67" s="56"/>
      <c r="C67" s="56"/>
      <c r="D67" s="56"/>
      <c r="E67" s="56"/>
      <c r="F67" s="6"/>
      <c r="G67" s="7"/>
      <c r="H67" s="7"/>
      <c r="I67" s="7"/>
      <c r="J67" s="8"/>
      <c r="K67" s="8"/>
      <c r="L67" s="8"/>
      <c r="M67" s="1"/>
      <c r="N67" s="1"/>
      <c r="O67" s="1"/>
      <c r="P67" s="1"/>
    </row>
    <row r="68" spans="1:16" x14ac:dyDescent="0.25">
      <c r="A68" s="4"/>
      <c r="B68" s="4"/>
      <c r="C68" s="4"/>
      <c r="D68" s="4"/>
      <c r="E68" s="5"/>
      <c r="F68" s="6"/>
      <c r="G68" s="6"/>
      <c r="H68" s="7"/>
      <c r="I68" s="7"/>
      <c r="J68" s="7"/>
      <c r="K68" s="8"/>
      <c r="L68" s="8"/>
      <c r="M68" s="1"/>
      <c r="N68" s="1"/>
      <c r="O68" s="1"/>
      <c r="P68" s="1"/>
    </row>
    <row r="69" spans="1:16" x14ac:dyDescent="0.25">
      <c r="A69" s="4"/>
      <c r="B69" s="4"/>
      <c r="C69" s="4"/>
      <c r="D69" s="4"/>
      <c r="E69" s="5"/>
      <c r="F69" s="6"/>
      <c r="G69" s="6"/>
      <c r="H69" s="7"/>
      <c r="I69" s="7"/>
      <c r="J69" s="7"/>
      <c r="K69" s="8"/>
      <c r="L69" s="8"/>
      <c r="M69" s="1"/>
      <c r="N69" s="1"/>
      <c r="O69" s="1"/>
      <c r="P69" s="1"/>
    </row>
  </sheetData>
  <mergeCells count="7">
    <mergeCell ref="A67:E67"/>
    <mergeCell ref="A4:O4"/>
    <mergeCell ref="A6:O6"/>
    <mergeCell ref="A8:O8"/>
    <mergeCell ref="A64:F64"/>
    <mergeCell ref="A65:F65"/>
    <mergeCell ref="A66:F66"/>
  </mergeCells>
  <conditionalFormatting sqref="C31:C47">
    <cfRule type="duplicateValues" dxfId="0" priority="1"/>
  </conditionalFormatting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Спецификация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Мысакова Ирина Георгиевна</dc:creator>
  <cp:lastModifiedBy>Кириченко Наталия Александровна</cp:lastModifiedBy>
  <dcterms:created xsi:type="dcterms:W3CDTF">2017-01-19T12:25:01Z</dcterms:created>
  <dcterms:modified xsi:type="dcterms:W3CDTF">2017-03-01T05:09:55Z</dcterms:modified>
</cp:coreProperties>
</file>