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8815" windowHeight="6285" activeTab="1"/>
  </bookViews>
  <sheets>
    <sheet name="Спец-я" sheetId="8" r:id="rId1"/>
    <sheet name="НМЦ" sheetId="9" r:id="rId2"/>
  </sheets>
  <definedNames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29">#REF!</definedName>
    <definedName name="LIST3">#REF!</definedName>
    <definedName name="LIST30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  <definedName name="_xlnm.Print_Titles" localSheetId="1">НМЦ!$1:$9</definedName>
    <definedName name="_xlnm.Print_Titles" localSheetId="0">'Спец-я'!$1:$11</definedName>
  </definedNames>
  <calcPr calcId="145621"/>
  <customWorkbookViews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</customWorkbookViews>
</workbook>
</file>

<file path=xl/calcChain.xml><?xml version="1.0" encoding="utf-8"?>
<calcChain xmlns="http://schemas.openxmlformats.org/spreadsheetml/2006/main">
  <c r="A12" i="9" l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11" i="9"/>
  <c r="A14" i="8"/>
  <c r="A15" i="8"/>
  <c r="A16" i="8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13" i="8"/>
  <c r="G31" i="8"/>
  <c r="G13" i="8" l="1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12" i="8"/>
  <c r="G46" i="8" l="1"/>
  <c r="G44" i="9"/>
  <c r="C47" i="9" l="1"/>
  <c r="C49" i="8"/>
</calcChain>
</file>

<file path=xl/sharedStrings.xml><?xml version="1.0" encoding="utf-8"?>
<sst xmlns="http://schemas.openxmlformats.org/spreadsheetml/2006/main" count="209" uniqueCount="75">
  <si>
    <t>№ п/п</t>
  </si>
  <si>
    <t>№ материала в SAP</t>
  </si>
  <si>
    <t>Кол-во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</si>
  <si>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</si>
  <si>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</si>
  <si>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</si>
  <si>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Спецификация</t>
  </si>
  <si>
    <t>Наименование, тип марка, характеристика</t>
  </si>
  <si>
    <t>Ед.
изм.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</si>
  <si>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</si>
  <si>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</si>
  <si>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</si>
  <si>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</si>
  <si>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</si>
  <si>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</si>
  <si>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</si>
  <si>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</si>
  <si>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</si>
  <si>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</si>
  <si>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</si>
  <si>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</si>
  <si>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</si>
  <si>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</si>
  <si>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</si>
  <si>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</si>
  <si>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</si>
  <si>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</si>
  <si>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</si>
  <si>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</si>
  <si>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</si>
  <si>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</si>
  <si>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</si>
  <si>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</si>
  <si>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Расчет начальной (максимальной) цены закупки</t>
  </si>
  <si>
    <t>Вкладыши противошумные</t>
  </si>
  <si>
    <t>Головной убор</t>
  </si>
  <si>
    <t>Каска защитная</t>
  </si>
  <si>
    <t>Каска защитная (белая/оранжевая)</t>
  </si>
  <si>
    <t>Каска защитная белая</t>
  </si>
  <si>
    <t>Каска защитная оранжевая</t>
  </si>
  <si>
    <t>Наколенники</t>
  </si>
  <si>
    <t>Нарукавники</t>
  </si>
  <si>
    <t>Наушники противошумные</t>
  </si>
  <si>
    <t>Очки газосварщика</t>
  </si>
  <si>
    <t>Очки защитные</t>
  </si>
  <si>
    <t xml:space="preserve">Очки защитные газосварщика </t>
  </si>
  <si>
    <t>Перчатки диэлектрические</t>
  </si>
  <si>
    <t>Перчатки для защиты от искр и брызг расплавленного металла</t>
  </si>
  <si>
    <t>Перчатки резиновые</t>
  </si>
  <si>
    <t>Перчатки с полимерным покрытием</t>
  </si>
  <si>
    <t>Перчатки с полимерным покрытием (с точечным покрытием)</t>
  </si>
  <si>
    <t xml:space="preserve">Перчатки с полимерным покрытием, морозостойкие, с утепляющими вкладышами </t>
  </si>
  <si>
    <t>Перчатки с точечным покрытием</t>
  </si>
  <si>
    <t xml:space="preserve">Перчатки утепленные для защиты от повышенных температур, искр и брызг расплавленного металла </t>
  </si>
  <si>
    <t>Подшлемник под каску</t>
  </si>
  <si>
    <t>Подшлемник под каску утепленный</t>
  </si>
  <si>
    <t>Рукавицы брезентовые</t>
  </si>
  <si>
    <t>Рукавицы комбинированные</t>
  </si>
  <si>
    <t>Рукавицы утепленные</t>
  </si>
  <si>
    <t>Самоспасатель</t>
  </si>
  <si>
    <t>Средство индивидуальной защиты органов дыхания (СИЗОД) противоаэрозольное</t>
  </si>
  <si>
    <t>Средство индивидуальной защиты органов дыхания (СИЗОД) противоаэрозольный (для сварщика)</t>
  </si>
  <si>
    <t>Средство индивидуальной защиты органов дыхания (СИЗОД) противогазовый (полумаска+фильтр)</t>
  </si>
  <si>
    <t>Средство индивидуальной защиты органов дыхания (СИЗОД) фильтрующее</t>
  </si>
  <si>
    <t>Шлем защитный из огнестойких материалов (маш.кот.)</t>
  </si>
  <si>
    <t>Щиток защитный лицевой</t>
  </si>
  <si>
    <t>Щиток защитный термостойкий (маска сварщика)</t>
  </si>
  <si>
    <t>шт</t>
  </si>
  <si>
    <t>пар</t>
  </si>
  <si>
    <t>к открытому запросу предложений № ________ на право заключения договора поставки "Средства индивидуальной защиты для нужд ПАО "МОЭК"</t>
  </si>
  <si>
    <t>к конкурентной процедуре № ________ на право заключения договора поставки "Средства индивидуальной защиты для нужд ПАО "МОЭК"</t>
  </si>
  <si>
    <r>
      <t xml:space="preserve">Аналог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</si>
  <si>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Аналог (заполняется участником размещения заказа)</t>
  </si>
  <si>
    <r>
      <t xml:space="preserve">Страна происхождения товара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</si>
  <si>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Перчатки трикотажные хлопчатобумажные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</si>
</sst>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1" fillId="2" borderId="3" applyNumberFormat="0" applyFont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right"/>
    </xf>
    <xf numFmtId="0" fontId="3" fillId="0" borderId="0" xfId="10" applyFont="1" applyFill="1" applyAlignment="1">
      <alignment horizontal="center"/>
    </xf>
    <xf numFmtId="3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 applyAlignment="1">
      <alignment horizontal="right"/>
    </xf>
    <xf numFmtId="4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3" fontId="4" fillId="0" borderId="5" xfId="10" applyNumberFormat="1" applyFont="1" applyFill="1" applyBorder="1" applyAlignment="1">
      <alignment horizontal="center" vertical="center" wrapText="1"/>
    </xf>
    <xf numFmtId="4" fontId="4" fillId="0" borderId="5" xfId="10" applyNumberFormat="1" applyFont="1" applyFill="1" applyBorder="1" applyAlignment="1">
      <alignment horizontal="center" vertical="center" wrapText="1"/>
    </xf>
    <xf numFmtId="4" fontId="4" fillId="0" borderId="6" xfId="10" applyNumberFormat="1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10" fillId="0" borderId="2" xfId="10" applyNumberFormat="1" applyFont="1" applyFill="1" applyBorder="1" applyAlignment="1">
      <alignment horizontal="center" vertical="center" wrapText="1"/>
    </xf>
    <xf numFmtId="0" fontId="10" fillId="0" borderId="2" xfId="11" applyNumberFormat="1" applyFont="1" applyFill="1" applyBorder="1" applyAlignment="1">
      <alignment horizontal="center" vertical="center" wrapText="1"/>
    </xf>
    <xf numFmtId="4" fontId="10" fillId="0" borderId="2" xfId="10" applyNumberFormat="1" applyFont="1" applyFill="1" applyBorder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center" vertical="center" wrapText="1"/>
    </xf>
    <xf numFmtId="3" fontId="3" fillId="0" borderId="2" xfId="1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left" wrapText="1"/>
    </xf>
    <xf numFmtId="0" fontId="3" fillId="0" borderId="0" xfId="10" applyFont="1" applyFill="1" applyBorder="1" applyAlignment="1">
      <alignment horizontal="center" vertical="center" wrapText="1"/>
    </xf>
    <xf numFmtId="4" fontId="3" fillId="0" borderId="0" xfId="10" applyNumberFormat="1" applyFont="1" applyFill="1" applyBorder="1" applyAlignment="1">
      <alignment horizontal="center" vertical="center"/>
    </xf>
    <xf numFmtId="4" fontId="12" fillId="0" borderId="0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Border="1" applyAlignment="1">
      <alignment horizontal="center" vertical="center" wrapText="1"/>
    </xf>
    <xf numFmtId="0" fontId="3" fillId="0" borderId="0" xfId="10" applyFont="1" applyFill="1" applyBorder="1"/>
    <xf numFmtId="4" fontId="13" fillId="0" borderId="0" xfId="10" applyNumberFormat="1" applyFont="1" applyFill="1" applyBorder="1" applyAlignment="1">
      <alignment horizontal="center" vertical="center" wrapText="1"/>
    </xf>
    <xf numFmtId="4" fontId="3" fillId="0" borderId="0" xfId="10" applyNumberFormat="1" applyFont="1" applyFill="1" applyBorder="1"/>
    <xf numFmtId="0" fontId="4" fillId="0" borderId="0" xfId="10" applyFont="1" applyFill="1" applyAlignment="1">
      <alignment vertical="center"/>
    </xf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 vertical="center"/>
    </xf>
    <xf numFmtId="4" fontId="3" fillId="0" borderId="0" xfId="10" applyNumberFormat="1" applyFont="1" applyFill="1" applyAlignment="1"/>
    <xf numFmtId="0" fontId="9" fillId="0" borderId="0" xfId="10" applyFont="1" applyFill="1" applyAlignment="1"/>
    <xf numFmtId="0" fontId="9" fillId="0" borderId="0" xfId="10" applyFont="1" applyFill="1" applyAlignment="1">
      <alignment horizontal="left"/>
    </xf>
    <xf numFmtId="4" fontId="9" fillId="0" borderId="0" xfId="10" applyNumberFormat="1" applyFont="1" applyFill="1" applyAlignment="1">
      <alignment horizontal="left"/>
    </xf>
    <xf numFmtId="0" fontId="4" fillId="0" borderId="0" xfId="10" applyFont="1" applyFill="1" applyAlignment="1"/>
    <xf numFmtId="0" fontId="4" fillId="0" borderId="8" xfId="10" applyFont="1" applyFill="1" applyBorder="1" applyAlignment="1"/>
    <xf numFmtId="0" fontId="9" fillId="0" borderId="0" xfId="10" applyFont="1" applyFill="1" applyAlignment="1">
      <alignment horizontal="left" wrapText="1"/>
    </xf>
    <xf numFmtId="4" fontId="9" fillId="0" borderId="0" xfId="10" applyNumberFormat="1" applyFont="1" applyFill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NumberFormat="1" applyFill="1" applyBorder="1" applyAlignment="1">
      <alignment horizontal="center" vertical="center"/>
    </xf>
    <xf numFmtId="4" fontId="9" fillId="0" borderId="0" xfId="10" applyNumberFormat="1" applyFont="1" applyFill="1" applyAlignment="1"/>
    <xf numFmtId="4" fontId="4" fillId="0" borderId="0" xfId="10" applyNumberFormat="1" applyFont="1" applyFill="1" applyAlignment="1"/>
    <xf numFmtId="4" fontId="4" fillId="0" borderId="8" xfId="10" applyNumberFormat="1" applyFont="1" applyFill="1" applyBorder="1" applyAlignment="1"/>
    <xf numFmtId="4" fontId="0" fillId="0" borderId="0" xfId="0" applyNumberFormat="1"/>
    <xf numFmtId="0" fontId="4" fillId="0" borderId="0" xfId="10" applyFont="1" applyFill="1" applyBorder="1" applyAlignment="1"/>
    <xf numFmtId="0" fontId="11" fillId="0" borderId="1" xfId="0" applyFont="1" applyBorder="1"/>
    <xf numFmtId="0" fontId="10" fillId="0" borderId="9" xfId="10" applyNumberFormat="1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 vertical="center"/>
    </xf>
    <xf numFmtId="0" fontId="2" fillId="0" borderId="1" xfId="10" applyFill="1" applyBorder="1" applyAlignment="1">
      <alignment vertical="center" wrapText="1"/>
    </xf>
    <xf numFmtId="1" fontId="3" fillId="0" borderId="1" xfId="10" applyNumberFormat="1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horizontal="center" vertical="center"/>
    </xf>
    <xf numFmtId="0" fontId="2" fillId="0" borderId="1" xfId="10" applyNumberFormat="1" applyFill="1" applyBorder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8"/>
    <cellStyle name="Обычный 3" xfId="5"/>
    <cellStyle name="Обычный 4" xfId="6"/>
    <cellStyle name="Обычный 5" xfId="9"/>
    <cellStyle name="Обычный 6" xfId="10"/>
    <cellStyle name="Обычный_Дог 53 спецодежда_1" xfId="11"/>
    <cellStyle name="Примечание 2" xfId="7"/>
    <cellStyle name="Стиль 1" xfId="2"/>
  </cellStyles>
  <dxfs count="9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zoomScaleNormal="100" workbookViewId="0">
      <selection activeCell="G31" sqref="G31"/>
    </sheetView>
  </sheetViews>
  <sheetFormatPr defaultRowHeight="12.75" x14ac:dyDescent="0.2"/>
  <cols>
    <col min="1" max="1" width="7.5703125" customWidth="1"/>
    <col min="2" max="2" width="40.42578125" customWidth="1"/>
    <col min="3" max="3" width="16" customWidth="1"/>
    <col min="5" max="5" width="10.42578125" customWidth="1"/>
    <col min="6" max="6" width="13.28515625" style="56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4" width="13" customWidth="1"/>
    <col min="15" max="15" width="14.28515625" customWidth="1"/>
    <col min="16" max="16" width="18.42578125" customWidth="1"/>
  </cols>
  <sheetData>
    <row r="1" spans="1:16" x14ac:dyDescent="0.2">
      <c r="A1" s="5"/>
      <c r="B1" s="6"/>
      <c r="C1" s="6"/>
      <c r="D1" s="6"/>
      <c r="E1" s="6"/>
      <c r="F1" s="42"/>
      <c r="G1" s="6"/>
      <c r="H1" s="6"/>
      <c r="I1" s="6"/>
      <c r="J1" s="6"/>
      <c r="K1" s="5"/>
      <c r="L1" s="6"/>
      <c r="M1" s="6"/>
      <c r="N1" s="6"/>
      <c r="O1" s="7" t="s">
        <v>3</v>
      </c>
    </row>
    <row r="2" spans="1:16" x14ac:dyDescent="0.2">
      <c r="A2" s="5"/>
      <c r="B2" s="6"/>
      <c r="C2" s="6"/>
      <c r="D2" s="6"/>
      <c r="E2" s="6"/>
      <c r="F2" s="42"/>
      <c r="G2" s="6"/>
      <c r="H2" s="6"/>
      <c r="I2" s="6"/>
      <c r="J2" s="6"/>
      <c r="K2" s="5"/>
      <c r="L2" s="6"/>
      <c r="M2" s="6"/>
      <c r="N2" s="6"/>
      <c r="O2" s="7" t="s">
        <v>4</v>
      </c>
    </row>
    <row r="3" spans="1:16" x14ac:dyDescent="0.2">
      <c r="A3" s="8"/>
      <c r="B3" s="8"/>
      <c r="C3" s="8"/>
      <c r="D3" s="8"/>
      <c r="E3" s="9"/>
      <c r="F3" s="10"/>
      <c r="G3" s="10"/>
      <c r="H3" s="11"/>
      <c r="I3" s="11"/>
      <c r="J3" s="11"/>
      <c r="K3" s="12"/>
      <c r="L3" s="12"/>
      <c r="M3" s="5"/>
      <c r="N3" s="5"/>
      <c r="O3" s="5"/>
    </row>
    <row r="4" spans="1:16" x14ac:dyDescent="0.2">
      <c r="A4" s="61" t="s">
        <v>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 x14ac:dyDescent="0.2">
      <c r="A5" s="8"/>
      <c r="B5" s="8"/>
      <c r="C5" s="8"/>
      <c r="D5" s="8"/>
      <c r="E5" s="9"/>
      <c r="F5" s="10"/>
      <c r="G5" s="10"/>
      <c r="H5" s="11"/>
      <c r="I5" s="11"/>
      <c r="J5" s="11"/>
      <c r="K5" s="12"/>
      <c r="L5" s="12"/>
      <c r="M5" s="5"/>
      <c r="N5" s="5"/>
      <c r="O5" s="5"/>
    </row>
    <row r="6" spans="1:16" x14ac:dyDescent="0.2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6" x14ac:dyDescent="0.2">
      <c r="A7" s="8"/>
      <c r="B7" s="8"/>
      <c r="C7" s="8"/>
      <c r="D7" s="8"/>
      <c r="E7" s="9"/>
      <c r="F7" s="10"/>
      <c r="G7" s="10"/>
      <c r="H7" s="11"/>
      <c r="I7" s="11"/>
      <c r="J7" s="11"/>
      <c r="K7" s="12"/>
      <c r="L7" s="12"/>
      <c r="M7" s="5"/>
      <c r="N7" s="5"/>
      <c r="O7" s="5"/>
    </row>
    <row r="8" spans="1:16" x14ac:dyDescent="0.2">
      <c r="A8" s="61" t="s">
        <v>70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6" ht="13.5" thickBot="1" x14ac:dyDescent="0.25">
      <c r="A9" s="8"/>
      <c r="B9" s="8"/>
      <c r="C9" s="8"/>
      <c r="D9" s="8"/>
      <c r="E9" s="9"/>
      <c r="F9" s="10"/>
      <c r="G9" s="10"/>
      <c r="H9" s="11"/>
      <c r="I9" s="11"/>
      <c r="J9" s="11"/>
      <c r="K9" s="12"/>
      <c r="L9" s="12"/>
      <c r="M9" s="5"/>
      <c r="N9" s="5"/>
      <c r="O9" s="5"/>
    </row>
    <row r="10" spans="1:16" ht="102.75" thickBot="1" x14ac:dyDescent="0.25">
      <c r="A10" s="13" t="s">
        <v>0</v>
      </c>
      <c r="B10" s="14" t="s">
        <v>7</v>
      </c>
      <c r="C10" s="15" t="s">
        <v>1</v>
      </c>
      <c r="D10" s="14" t="s">
        <v>8</v>
      </c>
      <c r="E10" s="16" t="s">
        <v>2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  <c r="K10" s="17" t="s">
        <v>14</v>
      </c>
      <c r="L10" s="17" t="s">
        <v>15</v>
      </c>
      <c r="M10" s="19" t="s">
        <v>16</v>
      </c>
      <c r="N10" s="19" t="s">
        <v>72</v>
      </c>
      <c r="O10" s="19" t="s">
        <v>17</v>
      </c>
      <c r="P10" s="19" t="s">
        <v>73</v>
      </c>
    </row>
    <row r="11" spans="1:16" ht="21" x14ac:dyDescent="0.2">
      <c r="A11" s="20">
        <v>1</v>
      </c>
      <c r="B11" s="20">
        <v>2</v>
      </c>
      <c r="C11" s="21">
        <v>3</v>
      </c>
      <c r="D11" s="20">
        <v>4</v>
      </c>
      <c r="E11" s="20">
        <v>5</v>
      </c>
      <c r="F11" s="20">
        <v>6</v>
      </c>
      <c r="G11" s="22" t="s">
        <v>18</v>
      </c>
      <c r="H11" s="23">
        <v>8</v>
      </c>
      <c r="I11" s="23">
        <v>9</v>
      </c>
      <c r="J11" s="22" t="s">
        <v>19</v>
      </c>
      <c r="K11" s="22" t="s">
        <v>20</v>
      </c>
      <c r="L11" s="22" t="s">
        <v>21</v>
      </c>
      <c r="M11" s="20">
        <v>13</v>
      </c>
      <c r="N11" s="20">
        <v>14</v>
      </c>
      <c r="O11" s="20">
        <v>15</v>
      </c>
      <c r="P11" s="59">
        <v>16</v>
      </c>
    </row>
    <row r="12" spans="1:16" s="29" customFormat="1" x14ac:dyDescent="0.2">
      <c r="A12" s="24">
        <v>1</v>
      </c>
      <c r="B12" s="50" t="s">
        <v>34</v>
      </c>
      <c r="C12" s="2"/>
      <c r="D12" s="1" t="s">
        <v>68</v>
      </c>
      <c r="E12" s="52">
        <v>2218</v>
      </c>
      <c r="F12" s="27">
        <v>57.47</v>
      </c>
      <c r="G12" s="27">
        <f>F12*E12</f>
        <v>127468.45999999999</v>
      </c>
      <c r="H12" s="28"/>
      <c r="I12" s="28"/>
      <c r="J12" s="27"/>
      <c r="K12" s="27"/>
      <c r="L12" s="27"/>
      <c r="M12" s="24"/>
      <c r="N12" s="24"/>
      <c r="O12" s="24"/>
      <c r="P12" s="58"/>
    </row>
    <row r="13" spans="1:16" s="29" customFormat="1" x14ac:dyDescent="0.2">
      <c r="A13" s="24">
        <f>A12+1</f>
        <v>2</v>
      </c>
      <c r="B13" s="50" t="s">
        <v>35</v>
      </c>
      <c r="C13" s="2"/>
      <c r="D13" s="1" t="s">
        <v>67</v>
      </c>
      <c r="E13" s="52">
        <v>98</v>
      </c>
      <c r="F13" s="27">
        <v>132.97</v>
      </c>
      <c r="G13" s="27">
        <f t="shared" ref="G13:G45" si="0">F13*E13</f>
        <v>13031.06</v>
      </c>
      <c r="H13" s="28"/>
      <c r="I13" s="28"/>
      <c r="J13" s="27"/>
      <c r="K13" s="27"/>
      <c r="L13" s="27"/>
      <c r="M13" s="24"/>
      <c r="N13" s="24"/>
      <c r="O13" s="24"/>
      <c r="P13" s="58"/>
    </row>
    <row r="14" spans="1:16" s="29" customFormat="1" x14ac:dyDescent="0.2">
      <c r="A14" s="24">
        <f t="shared" ref="A14:A39" si="1">A13+1</f>
        <v>3</v>
      </c>
      <c r="B14" s="50" t="s">
        <v>36</v>
      </c>
      <c r="C14" s="2"/>
      <c r="D14" s="1" t="s">
        <v>67</v>
      </c>
      <c r="E14" s="52">
        <v>3254</v>
      </c>
      <c r="F14" s="27">
        <v>139.01</v>
      </c>
      <c r="G14" s="27">
        <f t="shared" si="0"/>
        <v>452338.54</v>
      </c>
      <c r="H14" s="28"/>
      <c r="I14" s="28"/>
      <c r="J14" s="27"/>
      <c r="K14" s="27"/>
      <c r="L14" s="27"/>
      <c r="M14" s="24"/>
      <c r="N14" s="24"/>
      <c r="O14" s="24"/>
      <c r="P14" s="58"/>
    </row>
    <row r="15" spans="1:16" s="29" customFormat="1" x14ac:dyDescent="0.2">
      <c r="A15" s="24">
        <f t="shared" si="1"/>
        <v>4</v>
      </c>
      <c r="B15" s="50" t="s">
        <v>37</v>
      </c>
      <c r="C15" s="2"/>
      <c r="D15" s="1" t="s">
        <v>67</v>
      </c>
      <c r="E15" s="52">
        <v>387</v>
      </c>
      <c r="F15" s="27">
        <v>145.63999999999999</v>
      </c>
      <c r="G15" s="27">
        <f t="shared" si="0"/>
        <v>56362.679999999993</v>
      </c>
      <c r="H15" s="28"/>
      <c r="I15" s="28"/>
      <c r="J15" s="27"/>
      <c r="K15" s="27"/>
      <c r="L15" s="27"/>
      <c r="M15" s="24"/>
      <c r="N15" s="24"/>
      <c r="O15" s="24"/>
      <c r="P15" s="58"/>
    </row>
    <row r="16" spans="1:16" s="29" customFormat="1" x14ac:dyDescent="0.2">
      <c r="A16" s="24">
        <f t="shared" si="1"/>
        <v>5</v>
      </c>
      <c r="B16" s="50" t="s">
        <v>38</v>
      </c>
      <c r="C16" s="2"/>
      <c r="D16" s="1" t="s">
        <v>67</v>
      </c>
      <c r="E16" s="52">
        <v>106</v>
      </c>
      <c r="F16" s="27">
        <v>193.18</v>
      </c>
      <c r="G16" s="27">
        <f t="shared" si="0"/>
        <v>20477.080000000002</v>
      </c>
      <c r="H16" s="28"/>
      <c r="I16" s="28"/>
      <c r="J16" s="27"/>
      <c r="K16" s="27"/>
      <c r="L16" s="27"/>
      <c r="M16" s="24"/>
      <c r="N16" s="24"/>
      <c r="O16" s="24"/>
      <c r="P16" s="58"/>
    </row>
    <row r="17" spans="1:16" s="29" customFormat="1" x14ac:dyDescent="0.2">
      <c r="A17" s="24">
        <f t="shared" si="1"/>
        <v>6</v>
      </c>
      <c r="B17" s="50" t="s">
        <v>39</v>
      </c>
      <c r="C17" s="2"/>
      <c r="D17" s="1" t="s">
        <v>67</v>
      </c>
      <c r="E17" s="52">
        <v>1051</v>
      </c>
      <c r="F17" s="27">
        <v>193.18</v>
      </c>
      <c r="G17" s="27">
        <f t="shared" si="0"/>
        <v>203032.18</v>
      </c>
      <c r="H17" s="28"/>
      <c r="I17" s="28"/>
      <c r="J17" s="27"/>
      <c r="K17" s="27"/>
      <c r="L17" s="27"/>
      <c r="M17" s="24"/>
      <c r="N17" s="24"/>
      <c r="O17" s="24"/>
      <c r="P17" s="58"/>
    </row>
    <row r="18" spans="1:16" s="29" customFormat="1" x14ac:dyDescent="0.2">
      <c r="A18" s="24">
        <f t="shared" si="1"/>
        <v>7</v>
      </c>
      <c r="B18" s="50" t="s">
        <v>40</v>
      </c>
      <c r="C18" s="2"/>
      <c r="D18" s="1" t="s">
        <v>68</v>
      </c>
      <c r="E18" s="52">
        <v>595</v>
      </c>
      <c r="F18" s="27">
        <v>819.18</v>
      </c>
      <c r="G18" s="27">
        <f t="shared" si="0"/>
        <v>487412.1</v>
      </c>
      <c r="H18" s="28"/>
      <c r="I18" s="28"/>
      <c r="J18" s="27"/>
      <c r="K18" s="27"/>
      <c r="L18" s="27"/>
      <c r="M18" s="24"/>
      <c r="N18" s="24"/>
      <c r="O18" s="24"/>
      <c r="P18" s="58"/>
    </row>
    <row r="19" spans="1:16" s="29" customFormat="1" x14ac:dyDescent="0.2">
      <c r="A19" s="24">
        <f t="shared" si="1"/>
        <v>8</v>
      </c>
      <c r="B19" s="51" t="s">
        <v>41</v>
      </c>
      <c r="C19" s="2"/>
      <c r="D19" s="1" t="s">
        <v>67</v>
      </c>
      <c r="E19" s="52">
        <v>402</v>
      </c>
      <c r="F19" s="27">
        <v>191.97</v>
      </c>
      <c r="G19" s="27">
        <f t="shared" si="0"/>
        <v>77171.94</v>
      </c>
      <c r="H19" s="28"/>
      <c r="I19" s="28"/>
      <c r="J19" s="27"/>
      <c r="K19" s="27"/>
      <c r="L19" s="27"/>
      <c r="M19" s="24"/>
      <c r="N19" s="24"/>
      <c r="O19" s="24"/>
      <c r="P19" s="58"/>
    </row>
    <row r="20" spans="1:16" s="29" customFormat="1" x14ac:dyDescent="0.2">
      <c r="A20" s="24">
        <f t="shared" si="1"/>
        <v>9</v>
      </c>
      <c r="B20" s="50" t="s">
        <v>42</v>
      </c>
      <c r="C20" s="2"/>
      <c r="D20" s="1" t="s">
        <v>67</v>
      </c>
      <c r="E20" s="52">
        <v>3160</v>
      </c>
      <c r="F20" s="27">
        <v>405</v>
      </c>
      <c r="G20" s="27">
        <f t="shared" si="0"/>
        <v>1279800</v>
      </c>
      <c r="H20" s="28"/>
      <c r="I20" s="28"/>
      <c r="J20" s="27"/>
      <c r="K20" s="27"/>
      <c r="L20" s="27"/>
      <c r="M20" s="24"/>
      <c r="N20" s="24"/>
      <c r="O20" s="24"/>
      <c r="P20" s="58"/>
    </row>
    <row r="21" spans="1:16" s="29" customFormat="1" x14ac:dyDescent="0.2">
      <c r="A21" s="24">
        <f t="shared" si="1"/>
        <v>10</v>
      </c>
      <c r="B21" s="50" t="s">
        <v>43</v>
      </c>
      <c r="C21" s="2"/>
      <c r="D21" s="1" t="s">
        <v>67</v>
      </c>
      <c r="E21" s="52">
        <v>47</v>
      </c>
      <c r="F21" s="27">
        <v>294.55</v>
      </c>
      <c r="G21" s="27">
        <f t="shared" si="0"/>
        <v>13843.85</v>
      </c>
      <c r="H21" s="28"/>
      <c r="I21" s="28"/>
      <c r="J21" s="27"/>
      <c r="K21" s="27"/>
      <c r="L21" s="27"/>
      <c r="M21" s="24"/>
      <c r="N21" s="24"/>
      <c r="O21" s="24"/>
      <c r="P21" s="58"/>
    </row>
    <row r="22" spans="1:16" s="29" customFormat="1" x14ac:dyDescent="0.2">
      <c r="A22" s="24">
        <f t="shared" si="1"/>
        <v>11</v>
      </c>
      <c r="B22" s="50" t="s">
        <v>44</v>
      </c>
      <c r="C22" s="2"/>
      <c r="D22" s="1" t="s">
        <v>67</v>
      </c>
      <c r="E22" s="52">
        <v>6125</v>
      </c>
      <c r="F22" s="27">
        <v>433.6</v>
      </c>
      <c r="G22" s="27">
        <f t="shared" si="0"/>
        <v>2655800</v>
      </c>
      <c r="H22" s="28"/>
      <c r="I22" s="28"/>
      <c r="J22" s="27"/>
      <c r="K22" s="27"/>
      <c r="L22" s="27"/>
      <c r="M22" s="24"/>
      <c r="N22" s="24"/>
      <c r="O22" s="24"/>
      <c r="P22" s="58"/>
    </row>
    <row r="23" spans="1:16" s="29" customFormat="1" x14ac:dyDescent="0.2">
      <c r="A23" s="24">
        <f t="shared" si="1"/>
        <v>12</v>
      </c>
      <c r="B23" s="50" t="s">
        <v>45</v>
      </c>
      <c r="C23" s="2"/>
      <c r="D23" s="1" t="s">
        <v>67</v>
      </c>
      <c r="E23" s="52">
        <v>447</v>
      </c>
      <c r="F23" s="27">
        <v>922.35</v>
      </c>
      <c r="G23" s="27">
        <f t="shared" si="0"/>
        <v>412290.45</v>
      </c>
      <c r="H23" s="28"/>
      <c r="I23" s="28"/>
      <c r="J23" s="27"/>
      <c r="K23" s="27"/>
      <c r="L23" s="27"/>
      <c r="M23" s="24"/>
      <c r="N23" s="24"/>
      <c r="O23" s="24"/>
      <c r="P23" s="58"/>
    </row>
    <row r="24" spans="1:16" s="29" customFormat="1" x14ac:dyDescent="0.2">
      <c r="A24" s="24">
        <f t="shared" si="1"/>
        <v>13</v>
      </c>
      <c r="B24" s="50" t="s">
        <v>46</v>
      </c>
      <c r="C24" s="2"/>
      <c r="D24" s="1" t="s">
        <v>68</v>
      </c>
      <c r="E24" s="52">
        <v>1215</v>
      </c>
      <c r="F24" s="27">
        <v>290.69</v>
      </c>
      <c r="G24" s="27">
        <f t="shared" si="0"/>
        <v>353188.35</v>
      </c>
      <c r="H24" s="28"/>
      <c r="I24" s="28"/>
      <c r="J24" s="27"/>
      <c r="K24" s="27"/>
      <c r="L24" s="27"/>
      <c r="M24" s="24"/>
      <c r="N24" s="24"/>
      <c r="O24" s="24"/>
      <c r="P24" s="58"/>
    </row>
    <row r="25" spans="1:16" s="29" customFormat="1" ht="25.5" x14ac:dyDescent="0.2">
      <c r="A25" s="24">
        <f t="shared" si="1"/>
        <v>14</v>
      </c>
      <c r="B25" s="50" t="s">
        <v>47</v>
      </c>
      <c r="C25" s="2"/>
      <c r="D25" s="1" t="s">
        <v>68</v>
      </c>
      <c r="E25" s="52">
        <v>5035</v>
      </c>
      <c r="F25" s="27">
        <v>454.6</v>
      </c>
      <c r="G25" s="27">
        <f t="shared" si="0"/>
        <v>2288911</v>
      </c>
      <c r="H25" s="28"/>
      <c r="I25" s="28"/>
      <c r="J25" s="27"/>
      <c r="K25" s="27"/>
      <c r="L25" s="27"/>
      <c r="M25" s="24"/>
      <c r="N25" s="24"/>
      <c r="O25" s="24"/>
      <c r="P25" s="58"/>
    </row>
    <row r="26" spans="1:16" s="29" customFormat="1" x14ac:dyDescent="0.2">
      <c r="A26" s="24">
        <f t="shared" si="1"/>
        <v>15</v>
      </c>
      <c r="B26" s="50" t="s">
        <v>48</v>
      </c>
      <c r="C26" s="2"/>
      <c r="D26" s="1" t="s">
        <v>67</v>
      </c>
      <c r="E26" s="52">
        <v>1041</v>
      </c>
      <c r="F26" s="27">
        <v>44.92</v>
      </c>
      <c r="G26" s="27">
        <f t="shared" si="0"/>
        <v>46761.72</v>
      </c>
      <c r="H26" s="28"/>
      <c r="I26" s="28"/>
      <c r="J26" s="27"/>
      <c r="K26" s="27"/>
      <c r="L26" s="27"/>
      <c r="M26" s="24"/>
      <c r="N26" s="24"/>
      <c r="O26" s="24"/>
      <c r="P26" s="58"/>
    </row>
    <row r="27" spans="1:16" s="29" customFormat="1" x14ac:dyDescent="0.2">
      <c r="A27" s="24">
        <f t="shared" si="1"/>
        <v>16</v>
      </c>
      <c r="B27" s="50" t="s">
        <v>49</v>
      </c>
      <c r="C27" s="2"/>
      <c r="D27" s="1" t="s">
        <v>67</v>
      </c>
      <c r="E27" s="52">
        <v>91374</v>
      </c>
      <c r="F27" s="27">
        <v>154.18</v>
      </c>
      <c r="G27" s="27">
        <f t="shared" si="0"/>
        <v>14088043.32</v>
      </c>
      <c r="H27" s="28"/>
      <c r="I27" s="28"/>
      <c r="J27" s="27"/>
      <c r="K27" s="27"/>
      <c r="L27" s="27"/>
      <c r="M27" s="24"/>
      <c r="N27" s="24"/>
      <c r="O27" s="24"/>
      <c r="P27" s="58"/>
    </row>
    <row r="28" spans="1:16" s="29" customFormat="1" ht="25.5" x14ac:dyDescent="0.2">
      <c r="A28" s="24">
        <f t="shared" si="1"/>
        <v>17</v>
      </c>
      <c r="B28" s="50" t="s">
        <v>50</v>
      </c>
      <c r="C28" s="2"/>
      <c r="D28" s="1" t="s">
        <v>67</v>
      </c>
      <c r="E28" s="52">
        <v>1728</v>
      </c>
      <c r="F28" s="27">
        <v>18.39</v>
      </c>
      <c r="G28" s="27">
        <f t="shared" si="0"/>
        <v>31777.920000000002</v>
      </c>
      <c r="H28" s="28"/>
      <c r="I28" s="28"/>
      <c r="J28" s="27"/>
      <c r="K28" s="27"/>
      <c r="L28" s="27"/>
      <c r="M28" s="24"/>
      <c r="N28" s="24"/>
      <c r="O28" s="24"/>
      <c r="P28" s="58"/>
    </row>
    <row r="29" spans="1:16" s="29" customFormat="1" ht="38.25" x14ac:dyDescent="0.2">
      <c r="A29" s="24">
        <f t="shared" si="1"/>
        <v>18</v>
      </c>
      <c r="B29" s="50" t="s">
        <v>51</v>
      </c>
      <c r="C29" s="2"/>
      <c r="D29" s="1" t="s">
        <v>67</v>
      </c>
      <c r="E29" s="52">
        <v>12215</v>
      </c>
      <c r="F29" s="27">
        <v>472.61</v>
      </c>
      <c r="G29" s="27">
        <f t="shared" si="0"/>
        <v>5772931.1500000004</v>
      </c>
      <c r="H29" s="28"/>
      <c r="I29" s="28"/>
      <c r="J29" s="27"/>
      <c r="K29" s="27"/>
      <c r="L29" s="27"/>
      <c r="M29" s="24"/>
      <c r="N29" s="24"/>
      <c r="O29" s="24"/>
      <c r="P29" s="58"/>
    </row>
    <row r="30" spans="1:16" s="29" customFormat="1" x14ac:dyDescent="0.2">
      <c r="A30" s="24">
        <f t="shared" si="1"/>
        <v>19</v>
      </c>
      <c r="B30" s="50" t="s">
        <v>52</v>
      </c>
      <c r="C30" s="2"/>
      <c r="D30" s="1" t="s">
        <v>67</v>
      </c>
      <c r="E30" s="52">
        <v>700</v>
      </c>
      <c r="F30" s="27">
        <v>18.89</v>
      </c>
      <c r="G30" s="27">
        <f t="shared" si="0"/>
        <v>13223</v>
      </c>
      <c r="H30" s="28"/>
      <c r="I30" s="28"/>
      <c r="J30" s="27"/>
      <c r="K30" s="27"/>
      <c r="L30" s="27"/>
      <c r="M30" s="24"/>
      <c r="N30" s="24"/>
      <c r="O30" s="24"/>
      <c r="P30" s="58"/>
    </row>
    <row r="31" spans="1:16" s="29" customFormat="1" x14ac:dyDescent="0.2">
      <c r="A31" s="24">
        <f t="shared" si="1"/>
        <v>20</v>
      </c>
      <c r="B31" s="63" t="s">
        <v>74</v>
      </c>
      <c r="C31" s="64"/>
      <c r="D31" s="65" t="s">
        <v>67</v>
      </c>
      <c r="E31" s="66">
        <v>56</v>
      </c>
      <c r="F31" s="27">
        <v>19.34</v>
      </c>
      <c r="G31" s="27">
        <f t="shared" si="0"/>
        <v>1083.04</v>
      </c>
      <c r="H31" s="28"/>
      <c r="I31" s="28"/>
      <c r="J31" s="27"/>
      <c r="K31" s="27"/>
      <c r="L31" s="27"/>
      <c r="M31" s="24"/>
      <c r="N31" s="24"/>
      <c r="O31" s="24"/>
      <c r="P31" s="58"/>
    </row>
    <row r="32" spans="1:16" s="29" customFormat="1" ht="38.25" x14ac:dyDescent="0.2">
      <c r="A32" s="24">
        <f t="shared" si="1"/>
        <v>21</v>
      </c>
      <c r="B32" s="50" t="s">
        <v>53</v>
      </c>
      <c r="C32" s="2"/>
      <c r="D32" s="1" t="s">
        <v>67</v>
      </c>
      <c r="E32" s="52">
        <v>1252</v>
      </c>
      <c r="F32" s="27">
        <v>584.87</v>
      </c>
      <c r="G32" s="27">
        <f t="shared" si="0"/>
        <v>732257.24</v>
      </c>
      <c r="H32" s="28"/>
      <c r="I32" s="28"/>
      <c r="J32" s="27"/>
      <c r="K32" s="27"/>
      <c r="L32" s="27"/>
      <c r="M32" s="24"/>
      <c r="N32" s="24"/>
      <c r="O32" s="24"/>
      <c r="P32" s="58"/>
    </row>
    <row r="33" spans="1:16" s="29" customFormat="1" x14ac:dyDescent="0.2">
      <c r="A33" s="24">
        <f t="shared" si="1"/>
        <v>22</v>
      </c>
      <c r="B33" s="50" t="s">
        <v>54</v>
      </c>
      <c r="C33" s="2"/>
      <c r="D33" s="1" t="s">
        <v>67</v>
      </c>
      <c r="E33" s="52">
        <v>4636</v>
      </c>
      <c r="F33" s="27">
        <v>138.65</v>
      </c>
      <c r="G33" s="27">
        <f t="shared" si="0"/>
        <v>642781.4</v>
      </c>
      <c r="H33" s="28"/>
      <c r="I33" s="28"/>
      <c r="J33" s="27"/>
      <c r="K33" s="27"/>
      <c r="L33" s="27"/>
      <c r="M33" s="24"/>
      <c r="N33" s="24"/>
      <c r="O33" s="24"/>
      <c r="P33" s="58"/>
    </row>
    <row r="34" spans="1:16" s="29" customFormat="1" x14ac:dyDescent="0.2">
      <c r="A34" s="24">
        <f t="shared" si="1"/>
        <v>23</v>
      </c>
      <c r="B34" s="50" t="s">
        <v>55</v>
      </c>
      <c r="C34" s="2"/>
      <c r="D34" s="1" t="s">
        <v>67</v>
      </c>
      <c r="E34" s="52">
        <v>3142</v>
      </c>
      <c r="F34" s="27">
        <v>104.25</v>
      </c>
      <c r="G34" s="27">
        <f t="shared" si="0"/>
        <v>327553.5</v>
      </c>
      <c r="H34" s="28"/>
      <c r="I34" s="28"/>
      <c r="J34" s="27"/>
      <c r="K34" s="27"/>
      <c r="L34" s="27"/>
      <c r="M34" s="24"/>
      <c r="N34" s="24"/>
      <c r="O34" s="24"/>
      <c r="P34" s="58"/>
    </row>
    <row r="35" spans="1:16" s="29" customFormat="1" x14ac:dyDescent="0.2">
      <c r="A35" s="24">
        <f t="shared" si="1"/>
        <v>24</v>
      </c>
      <c r="B35" s="50" t="s">
        <v>56</v>
      </c>
      <c r="C35" s="2"/>
      <c r="D35" s="1" t="s">
        <v>68</v>
      </c>
      <c r="E35" s="52">
        <v>54</v>
      </c>
      <c r="F35" s="27">
        <v>45.28</v>
      </c>
      <c r="G35" s="27">
        <f t="shared" si="0"/>
        <v>2445.12</v>
      </c>
      <c r="H35" s="28"/>
      <c r="I35" s="28"/>
      <c r="J35" s="27"/>
      <c r="K35" s="27"/>
      <c r="L35" s="27"/>
      <c r="M35" s="24"/>
      <c r="N35" s="24"/>
      <c r="O35" s="24"/>
      <c r="P35" s="58"/>
    </row>
    <row r="36" spans="1:16" s="29" customFormat="1" x14ac:dyDescent="0.2">
      <c r="A36" s="24">
        <f t="shared" si="1"/>
        <v>25</v>
      </c>
      <c r="B36" s="50" t="s">
        <v>57</v>
      </c>
      <c r="C36" s="2"/>
      <c r="D36" s="1" t="s">
        <v>68</v>
      </c>
      <c r="E36" s="52">
        <v>36</v>
      </c>
      <c r="F36" s="27">
        <v>32.17</v>
      </c>
      <c r="G36" s="27">
        <f t="shared" si="0"/>
        <v>1158.1200000000001</v>
      </c>
      <c r="H36" s="28"/>
      <c r="I36" s="28"/>
      <c r="J36" s="27"/>
      <c r="K36" s="27"/>
      <c r="L36" s="27"/>
      <c r="M36" s="24"/>
      <c r="N36" s="24"/>
      <c r="O36" s="24"/>
      <c r="P36" s="58"/>
    </row>
    <row r="37" spans="1:16" s="29" customFormat="1" x14ac:dyDescent="0.2">
      <c r="A37" s="24">
        <f t="shared" si="1"/>
        <v>26</v>
      </c>
      <c r="B37" s="50" t="s">
        <v>58</v>
      </c>
      <c r="C37" s="2"/>
      <c r="D37" s="1" t="s">
        <v>68</v>
      </c>
      <c r="E37" s="52">
        <v>6</v>
      </c>
      <c r="F37" s="27">
        <v>110.04</v>
      </c>
      <c r="G37" s="27">
        <f t="shared" si="0"/>
        <v>660.24</v>
      </c>
      <c r="H37" s="28"/>
      <c r="I37" s="28"/>
      <c r="J37" s="27"/>
      <c r="K37" s="27"/>
      <c r="L37" s="27"/>
      <c r="M37" s="24"/>
      <c r="N37" s="24"/>
      <c r="O37" s="24"/>
      <c r="P37" s="58"/>
    </row>
    <row r="38" spans="1:16" s="29" customFormat="1" x14ac:dyDescent="0.2">
      <c r="A38" s="24">
        <f t="shared" si="1"/>
        <v>27</v>
      </c>
      <c r="B38" s="50" t="s">
        <v>59</v>
      </c>
      <c r="C38" s="2"/>
      <c r="D38" s="1" t="s">
        <v>67</v>
      </c>
      <c r="E38" s="52">
        <v>933</v>
      </c>
      <c r="F38" s="27">
        <v>3388.96</v>
      </c>
      <c r="G38" s="27">
        <f t="shared" si="0"/>
        <v>3161899.68</v>
      </c>
      <c r="H38" s="28"/>
      <c r="I38" s="28"/>
      <c r="J38" s="27"/>
      <c r="K38" s="27"/>
      <c r="L38" s="27"/>
      <c r="M38" s="24"/>
      <c r="N38" s="24"/>
      <c r="O38" s="24"/>
      <c r="P38" s="58"/>
    </row>
    <row r="39" spans="1:16" s="29" customFormat="1" ht="25.5" x14ac:dyDescent="0.2">
      <c r="A39" s="24">
        <f t="shared" si="1"/>
        <v>28</v>
      </c>
      <c r="B39" s="50" t="s">
        <v>60</v>
      </c>
      <c r="C39" s="2"/>
      <c r="D39" s="1" t="s">
        <v>67</v>
      </c>
      <c r="E39" s="52">
        <v>28480</v>
      </c>
      <c r="F39" s="27">
        <v>72.09</v>
      </c>
      <c r="G39" s="27">
        <f t="shared" si="0"/>
        <v>2053123.2000000002</v>
      </c>
      <c r="H39" s="28"/>
      <c r="I39" s="28"/>
      <c r="J39" s="27"/>
      <c r="K39" s="27"/>
      <c r="L39" s="27"/>
      <c r="M39" s="24"/>
      <c r="N39" s="24"/>
      <c r="O39" s="24"/>
      <c r="P39" s="58"/>
    </row>
    <row r="40" spans="1:16" s="29" customFormat="1" ht="38.25" x14ac:dyDescent="0.2">
      <c r="A40" s="24">
        <v>29</v>
      </c>
      <c r="B40" s="50" t="s">
        <v>61</v>
      </c>
      <c r="C40" s="2"/>
      <c r="D40" s="1" t="s">
        <v>67</v>
      </c>
      <c r="E40" s="52">
        <v>6756</v>
      </c>
      <c r="F40" s="27">
        <v>397.16</v>
      </c>
      <c r="G40" s="27">
        <f t="shared" si="0"/>
        <v>2683212.96</v>
      </c>
      <c r="H40" s="28"/>
      <c r="I40" s="28"/>
      <c r="J40" s="27"/>
      <c r="K40" s="27"/>
      <c r="L40" s="27"/>
      <c r="M40" s="24"/>
      <c r="N40" s="24"/>
      <c r="O40" s="24"/>
      <c r="P40" s="58"/>
    </row>
    <row r="41" spans="1:16" s="29" customFormat="1" ht="38.25" x14ac:dyDescent="0.2">
      <c r="A41" s="24">
        <v>30</v>
      </c>
      <c r="B41" s="50" t="s">
        <v>62</v>
      </c>
      <c r="C41" s="2"/>
      <c r="D41" s="1" t="s">
        <v>67</v>
      </c>
      <c r="E41" s="52">
        <v>108</v>
      </c>
      <c r="F41" s="27">
        <v>1487.51</v>
      </c>
      <c r="G41" s="27">
        <f t="shared" si="0"/>
        <v>160651.07999999999</v>
      </c>
      <c r="H41" s="28"/>
      <c r="I41" s="28"/>
      <c r="J41" s="27"/>
      <c r="K41" s="27"/>
      <c r="L41" s="27"/>
      <c r="M41" s="24"/>
      <c r="N41" s="24"/>
      <c r="O41" s="24"/>
      <c r="P41" s="58"/>
    </row>
    <row r="42" spans="1:16" s="29" customFormat="1" ht="25.5" x14ac:dyDescent="0.2">
      <c r="A42" s="24">
        <v>31</v>
      </c>
      <c r="B42" s="50" t="s">
        <v>63</v>
      </c>
      <c r="C42" s="2"/>
      <c r="D42" s="1" t="s">
        <v>67</v>
      </c>
      <c r="E42" s="52">
        <v>1466</v>
      </c>
      <c r="F42" s="27">
        <v>77.89</v>
      </c>
      <c r="G42" s="27">
        <f t="shared" si="0"/>
        <v>114186.74</v>
      </c>
      <c r="H42" s="28"/>
      <c r="I42" s="28"/>
      <c r="J42" s="27"/>
      <c r="K42" s="27"/>
      <c r="L42" s="27"/>
      <c r="M42" s="24"/>
      <c r="N42" s="24"/>
      <c r="O42" s="24"/>
      <c r="P42" s="58"/>
    </row>
    <row r="43" spans="1:16" s="29" customFormat="1" ht="25.5" x14ac:dyDescent="0.2">
      <c r="A43" s="24">
        <v>32</v>
      </c>
      <c r="B43" s="50" t="s">
        <v>64</v>
      </c>
      <c r="C43" s="2"/>
      <c r="D43" s="1" t="s">
        <v>67</v>
      </c>
      <c r="E43" s="52">
        <v>38</v>
      </c>
      <c r="F43" s="27">
        <v>2499.2199999999998</v>
      </c>
      <c r="G43" s="27">
        <f t="shared" si="0"/>
        <v>94970.359999999986</v>
      </c>
      <c r="H43" s="28"/>
      <c r="I43" s="28"/>
      <c r="J43" s="27"/>
      <c r="K43" s="27"/>
      <c r="L43" s="27"/>
      <c r="M43" s="24"/>
      <c r="N43" s="24"/>
      <c r="O43" s="24"/>
      <c r="P43" s="58"/>
    </row>
    <row r="44" spans="1:16" s="29" customFormat="1" x14ac:dyDescent="0.2">
      <c r="A44" s="24">
        <v>33</v>
      </c>
      <c r="B44" s="50" t="s">
        <v>65</v>
      </c>
      <c r="C44" s="2"/>
      <c r="D44" s="1" t="s">
        <v>67</v>
      </c>
      <c r="E44" s="52">
        <v>482</v>
      </c>
      <c r="F44" s="27">
        <v>226.02</v>
      </c>
      <c r="G44" s="27">
        <f t="shared" si="0"/>
        <v>108941.64</v>
      </c>
      <c r="H44" s="28"/>
      <c r="I44" s="28"/>
      <c r="J44" s="27"/>
      <c r="K44" s="27"/>
      <c r="L44" s="27"/>
      <c r="M44" s="24"/>
      <c r="N44" s="24"/>
      <c r="O44" s="24"/>
      <c r="P44" s="58"/>
    </row>
    <row r="45" spans="1:16" s="29" customFormat="1" ht="25.5" x14ac:dyDescent="0.2">
      <c r="A45" s="24">
        <v>34</v>
      </c>
      <c r="B45" s="50" t="s">
        <v>66</v>
      </c>
      <c r="C45" s="2"/>
      <c r="D45" s="1" t="s">
        <v>67</v>
      </c>
      <c r="E45" s="52">
        <v>143</v>
      </c>
      <c r="F45" s="27">
        <v>8475.3799999999992</v>
      </c>
      <c r="G45" s="27">
        <f t="shared" si="0"/>
        <v>1211979.3399999999</v>
      </c>
      <c r="H45" s="28"/>
      <c r="I45" s="28"/>
      <c r="J45" s="27"/>
      <c r="K45" s="27"/>
      <c r="L45" s="27"/>
      <c r="M45" s="24"/>
      <c r="N45" s="24"/>
      <c r="O45" s="24"/>
      <c r="P45" s="58"/>
    </row>
    <row r="46" spans="1:16" ht="14.25" x14ac:dyDescent="0.2">
      <c r="A46" s="30"/>
      <c r="B46" s="31"/>
      <c r="C46" s="32"/>
      <c r="D46" s="30"/>
      <c r="E46" s="33"/>
      <c r="F46" s="34" t="s">
        <v>22</v>
      </c>
      <c r="G46" s="35">
        <f>SUM(G12:G45)</f>
        <v>39690768.460000008</v>
      </c>
      <c r="H46" s="35"/>
      <c r="I46" s="35"/>
      <c r="J46" s="35"/>
      <c r="K46" s="35"/>
      <c r="L46" s="35"/>
      <c r="M46" s="36"/>
      <c r="N46" s="36"/>
      <c r="O46" s="36"/>
      <c r="P46" s="5"/>
    </row>
    <row r="47" spans="1:16" ht="15" x14ac:dyDescent="0.2">
      <c r="A47" s="30"/>
      <c r="B47" s="31"/>
      <c r="C47" s="32"/>
      <c r="D47" s="30"/>
      <c r="E47" s="33"/>
      <c r="F47" s="37"/>
      <c r="G47" s="37"/>
      <c r="H47" s="35"/>
      <c r="I47" s="35"/>
      <c r="J47" s="35"/>
      <c r="K47" s="38"/>
      <c r="L47" s="38"/>
      <c r="M47" s="36"/>
      <c r="N47" s="36"/>
      <c r="O47" s="36"/>
      <c r="P47" s="5"/>
    </row>
    <row r="48" spans="1:16" ht="15" x14ac:dyDescent="0.2">
      <c r="A48" s="30"/>
      <c r="B48" s="31"/>
      <c r="C48" s="32"/>
      <c r="D48" s="30"/>
      <c r="E48" s="33"/>
      <c r="F48" s="37"/>
      <c r="G48" s="37"/>
      <c r="H48" s="35"/>
      <c r="I48" s="35"/>
      <c r="J48" s="35"/>
      <c r="K48" s="38"/>
      <c r="L48" s="38"/>
      <c r="M48" s="36"/>
      <c r="N48" s="36"/>
      <c r="O48" s="36"/>
      <c r="P48" s="5"/>
    </row>
    <row r="49" spans="1:16" ht="14.25" x14ac:dyDescent="0.2">
      <c r="A49" s="39" t="s">
        <v>23</v>
      </c>
      <c r="B49" s="39"/>
      <c r="C49" s="34">
        <f>G46*1.18</f>
        <v>46835106.782800004</v>
      </c>
      <c r="D49" s="8"/>
      <c r="E49" s="11"/>
      <c r="F49" s="40"/>
      <c r="G49" s="41"/>
      <c r="H49" s="11"/>
      <c r="I49" s="11"/>
      <c r="J49" s="42"/>
      <c r="K49" s="42"/>
      <c r="L49" s="42"/>
      <c r="M49" s="6"/>
      <c r="N49" s="6"/>
      <c r="O49" s="6"/>
      <c r="P49" s="6"/>
    </row>
    <row r="50" spans="1:16" x14ac:dyDescent="0.2">
      <c r="A50" s="8"/>
      <c r="B50" s="8"/>
      <c r="C50" s="8"/>
      <c r="D50" s="8"/>
      <c r="E50" s="9"/>
      <c r="F50" s="10"/>
      <c r="G50" s="11"/>
      <c r="H50" s="11"/>
      <c r="I50" s="11"/>
      <c r="J50" s="42"/>
      <c r="K50" s="42"/>
      <c r="L50" s="42"/>
      <c r="M50" s="6"/>
      <c r="N50" s="6"/>
      <c r="O50" s="6"/>
      <c r="P50" s="6"/>
    </row>
    <row r="51" spans="1:16" x14ac:dyDescent="0.2">
      <c r="A51" s="43" t="s">
        <v>24</v>
      </c>
      <c r="B51" s="43"/>
      <c r="C51" s="43"/>
      <c r="D51" s="43"/>
      <c r="E51" s="43"/>
      <c r="F51" s="53"/>
      <c r="G51" s="43"/>
      <c r="H51" s="43"/>
      <c r="I51" s="43"/>
      <c r="J51" s="42"/>
      <c r="K51" s="42"/>
      <c r="L51" s="42"/>
      <c r="M51" s="6"/>
      <c r="N51" s="6"/>
      <c r="O51" s="6"/>
      <c r="P51" s="6"/>
    </row>
    <row r="52" spans="1:16" x14ac:dyDescent="0.2">
      <c r="A52" s="43" t="s">
        <v>25</v>
      </c>
      <c r="B52" s="43"/>
      <c r="C52" s="43"/>
      <c r="D52" s="43"/>
      <c r="E52" s="43"/>
      <c r="F52" s="53"/>
      <c r="G52" s="43"/>
      <c r="H52" s="43"/>
      <c r="I52" s="43"/>
      <c r="J52" s="42"/>
      <c r="K52" s="42"/>
      <c r="L52" s="42"/>
      <c r="M52" s="6"/>
      <c r="N52" s="6"/>
      <c r="O52" s="6"/>
      <c r="P52" s="6"/>
    </row>
    <row r="53" spans="1:16" x14ac:dyDescent="0.2">
      <c r="A53" s="43" t="s">
        <v>26</v>
      </c>
      <c r="B53" s="43"/>
      <c r="C53" s="43"/>
      <c r="D53" s="43"/>
      <c r="E53" s="43"/>
      <c r="F53" s="53"/>
      <c r="G53" s="43"/>
      <c r="H53" s="43"/>
      <c r="I53" s="43"/>
      <c r="J53" s="43"/>
      <c r="K53" s="43"/>
      <c r="L53" s="43"/>
      <c r="M53" s="43"/>
      <c r="N53" s="43"/>
      <c r="O53" s="6"/>
      <c r="P53" s="6"/>
    </row>
    <row r="54" spans="1:16" x14ac:dyDescent="0.2">
      <c r="A54" s="43"/>
      <c r="B54" s="43"/>
      <c r="C54" s="43"/>
      <c r="D54" s="43"/>
      <c r="E54" s="43"/>
      <c r="F54" s="53"/>
      <c r="G54" s="43"/>
      <c r="H54" s="43"/>
      <c r="I54" s="43"/>
      <c r="J54" s="43"/>
      <c r="K54" s="43"/>
      <c r="L54" s="43"/>
      <c r="M54" s="43"/>
      <c r="N54" s="43"/>
      <c r="O54" s="6"/>
      <c r="P54" s="6"/>
    </row>
    <row r="55" spans="1:16" x14ac:dyDescent="0.2">
      <c r="A55" s="43" t="s">
        <v>27</v>
      </c>
      <c r="B55" s="43"/>
      <c r="C55" s="43"/>
      <c r="D55" s="43"/>
      <c r="E55" s="43"/>
      <c r="F55" s="53"/>
      <c r="G55" s="43"/>
      <c r="H55" s="43"/>
      <c r="I55" s="43"/>
      <c r="J55" s="43"/>
      <c r="K55" s="43"/>
      <c r="L55" s="43"/>
      <c r="M55" s="43"/>
      <c r="N55" s="43"/>
      <c r="O55" s="6"/>
      <c r="P55" s="6"/>
    </row>
    <row r="56" spans="1:16" x14ac:dyDescent="0.2">
      <c r="A56" s="44"/>
      <c r="B56" s="44"/>
      <c r="C56" s="44"/>
      <c r="D56" s="44"/>
      <c r="E56" s="44"/>
      <c r="F56" s="45"/>
      <c r="G56" s="45"/>
      <c r="H56" s="45"/>
      <c r="I56" s="45"/>
      <c r="J56" s="45"/>
      <c r="K56" s="45"/>
      <c r="L56" s="45"/>
      <c r="M56" s="44"/>
      <c r="N56" s="44"/>
      <c r="O56" s="44"/>
      <c r="P56" s="6"/>
    </row>
    <row r="57" spans="1:16" x14ac:dyDescent="0.2">
      <c r="A57" s="46" t="s">
        <v>28</v>
      </c>
      <c r="B57" s="46"/>
      <c r="C57" s="46"/>
      <c r="D57" s="46"/>
      <c r="E57" s="46"/>
      <c r="F57" s="54"/>
      <c r="G57" s="46"/>
      <c r="H57" s="46"/>
      <c r="I57" s="46"/>
      <c r="J57" s="46"/>
      <c r="K57" s="46"/>
      <c r="L57" s="46"/>
      <c r="M57" s="46"/>
      <c r="N57" s="46"/>
      <c r="O57" s="6"/>
      <c r="P57" s="6"/>
    </row>
    <row r="58" spans="1:16" x14ac:dyDescent="0.2">
      <c r="A58" s="47" t="s">
        <v>29</v>
      </c>
      <c r="B58" s="47"/>
      <c r="C58" s="47"/>
      <c r="D58" s="47"/>
      <c r="E58" s="47"/>
      <c r="F58" s="55"/>
      <c r="G58" s="47"/>
      <c r="H58" s="47"/>
      <c r="I58" s="47"/>
      <c r="J58" s="47"/>
      <c r="K58" s="47"/>
      <c r="L58" s="47"/>
      <c r="M58" s="47"/>
      <c r="N58" s="57"/>
      <c r="O58" s="6"/>
      <c r="P58" s="6"/>
    </row>
    <row r="59" spans="1:16" x14ac:dyDescent="0.2">
      <c r="A59" s="44"/>
      <c r="B59" s="44"/>
      <c r="C59" s="44"/>
      <c r="D59" s="44"/>
      <c r="E59" s="44"/>
      <c r="F59" s="45"/>
      <c r="G59" s="45"/>
      <c r="H59" s="45"/>
      <c r="I59" s="45"/>
      <c r="J59" s="45"/>
      <c r="K59" s="45"/>
      <c r="L59" s="45"/>
      <c r="M59" s="44"/>
      <c r="N59" s="44"/>
      <c r="O59" s="44"/>
      <c r="P59" s="6"/>
    </row>
    <row r="60" spans="1:16" x14ac:dyDescent="0.2">
      <c r="A60" s="48"/>
      <c r="B60" s="48"/>
      <c r="C60" s="48"/>
      <c r="D60" s="48"/>
      <c r="E60" s="48"/>
      <c r="F60" s="49"/>
      <c r="G60" s="49"/>
      <c r="H60" s="49"/>
      <c r="I60" s="49"/>
      <c r="J60" s="49"/>
      <c r="K60" s="49"/>
      <c r="L60" s="49"/>
      <c r="M60" s="48"/>
      <c r="N60" s="48"/>
      <c r="O60" s="48"/>
      <c r="P60" s="5"/>
    </row>
    <row r="61" spans="1:16" x14ac:dyDescent="0.2">
      <c r="A61" s="44"/>
      <c r="B61" s="44"/>
      <c r="C61" s="44"/>
      <c r="D61" s="44"/>
      <c r="E61" s="44"/>
      <c r="F61" s="45"/>
      <c r="G61" s="45"/>
      <c r="H61" s="45"/>
      <c r="I61" s="45"/>
      <c r="J61" s="12"/>
      <c r="K61" s="12"/>
      <c r="L61" s="12"/>
      <c r="M61" s="5"/>
      <c r="N61" s="5"/>
      <c r="O61" s="5"/>
      <c r="P61" s="5"/>
    </row>
    <row r="62" spans="1:16" x14ac:dyDescent="0.2">
      <c r="A62" s="62" t="s">
        <v>30</v>
      </c>
      <c r="B62" s="62"/>
      <c r="C62" s="62"/>
      <c r="D62" s="62"/>
      <c r="E62" s="62"/>
      <c r="F62" s="62"/>
      <c r="G62" s="11"/>
      <c r="H62" s="11"/>
      <c r="I62" s="11"/>
      <c r="J62" s="12"/>
      <c r="K62" s="12"/>
      <c r="L62" s="12"/>
      <c r="M62" s="5"/>
      <c r="N62" s="5"/>
      <c r="O62" s="5"/>
      <c r="P62" s="5"/>
    </row>
    <row r="63" spans="1:16" ht="15.75" x14ac:dyDescent="0.2">
      <c r="A63" s="60" t="s">
        <v>31</v>
      </c>
      <c r="B63" s="60"/>
      <c r="C63" s="60"/>
      <c r="D63" s="60"/>
      <c r="E63" s="60"/>
      <c r="F63" s="60"/>
      <c r="G63" s="11"/>
      <c r="H63" s="11"/>
      <c r="I63" s="11"/>
      <c r="J63" s="12"/>
      <c r="K63" s="12"/>
      <c r="L63" s="12"/>
      <c r="M63" s="5"/>
      <c r="N63" s="5"/>
      <c r="O63" s="5"/>
      <c r="P63" s="5"/>
    </row>
    <row r="64" spans="1:16" x14ac:dyDescent="0.2">
      <c r="A64" s="62" t="s">
        <v>30</v>
      </c>
      <c r="B64" s="62"/>
      <c r="C64" s="62"/>
      <c r="D64" s="62"/>
      <c r="E64" s="62"/>
      <c r="F64" s="62"/>
      <c r="G64" s="11"/>
      <c r="H64" s="11"/>
      <c r="I64" s="11"/>
      <c r="J64" s="12"/>
      <c r="K64" s="12"/>
      <c r="L64" s="12"/>
      <c r="M64" s="5"/>
      <c r="N64" s="5"/>
      <c r="O64" s="5"/>
      <c r="P64" s="5"/>
    </row>
    <row r="65" spans="1:16" ht="15.75" x14ac:dyDescent="0.2">
      <c r="A65" s="60" t="s">
        <v>32</v>
      </c>
      <c r="B65" s="60"/>
      <c r="C65" s="60"/>
      <c r="D65" s="60"/>
      <c r="E65" s="60"/>
      <c r="F65" s="10"/>
      <c r="G65" s="11"/>
      <c r="H65" s="11"/>
      <c r="I65" s="11"/>
      <c r="J65" s="12"/>
      <c r="K65" s="12"/>
      <c r="L65" s="12"/>
      <c r="M65" s="5"/>
      <c r="N65" s="5"/>
      <c r="O65" s="5"/>
      <c r="P65" s="5"/>
    </row>
    <row r="66" spans="1:16" x14ac:dyDescent="0.2">
      <c r="A66" s="8"/>
      <c r="B66" s="8"/>
      <c r="C66" s="8"/>
      <c r="D66" s="8"/>
      <c r="E66" s="9"/>
      <c r="F66" s="10"/>
      <c r="G66" s="10"/>
      <c r="H66" s="11"/>
      <c r="I66" s="11"/>
      <c r="J66" s="11"/>
      <c r="K66" s="12"/>
      <c r="L66" s="12"/>
      <c r="M66" s="5"/>
      <c r="N66" s="5"/>
      <c r="O66" s="5"/>
      <c r="P66" s="5"/>
    </row>
    <row r="67" spans="1:16" x14ac:dyDescent="0.2">
      <c r="A67" s="8"/>
      <c r="B67" s="8"/>
      <c r="C67" s="8"/>
      <c r="D67" s="8"/>
      <c r="E67" s="9"/>
      <c r="F67" s="10"/>
      <c r="G67" s="10"/>
      <c r="H67" s="11"/>
      <c r="I67" s="11"/>
      <c r="J67" s="11"/>
      <c r="K67" s="12"/>
      <c r="L67" s="12"/>
      <c r="M67" s="5"/>
      <c r="N67" s="5"/>
      <c r="O67" s="5"/>
      <c r="P67" s="5"/>
    </row>
  </sheetData>
  <mergeCells count="7">
    <mergeCell ref="A65:E65"/>
    <mergeCell ref="A4:O4"/>
    <mergeCell ref="A6:O6"/>
    <mergeCell ref="A8:O8"/>
    <mergeCell ref="A62:F62"/>
    <mergeCell ref="A63:F63"/>
    <mergeCell ref="A64:F64"/>
  </mergeCells>
  <conditionalFormatting sqref="B12:C16">
    <cfRule type="duplicateValues" dxfId="83" priority="50"/>
  </conditionalFormatting>
  <conditionalFormatting sqref="B12:C16">
    <cfRule type="duplicateValues" dxfId="82" priority="51"/>
    <cfRule type="duplicateValues" dxfId="81" priority="52"/>
  </conditionalFormatting>
  <conditionalFormatting sqref="B12:B16">
    <cfRule type="duplicateValues" dxfId="80" priority="53" stopIfTrue="1"/>
  </conditionalFormatting>
  <conditionalFormatting sqref="C12:C16">
    <cfRule type="duplicateValues" dxfId="79" priority="54" stopIfTrue="1"/>
  </conditionalFormatting>
  <conditionalFormatting sqref="C12:C16">
    <cfRule type="duplicateValues" dxfId="78" priority="55"/>
    <cfRule type="duplicateValues" dxfId="77" priority="56"/>
  </conditionalFormatting>
  <conditionalFormatting sqref="B21:C25">
    <cfRule type="duplicateValues" dxfId="76" priority="36"/>
  </conditionalFormatting>
  <conditionalFormatting sqref="B21:C25">
    <cfRule type="duplicateValues" dxfId="75" priority="37"/>
    <cfRule type="duplicateValues" dxfId="74" priority="38"/>
  </conditionalFormatting>
  <conditionalFormatting sqref="B21:B25">
    <cfRule type="duplicateValues" dxfId="73" priority="39" stopIfTrue="1"/>
  </conditionalFormatting>
  <conditionalFormatting sqref="C21:C25">
    <cfRule type="duplicateValues" dxfId="72" priority="40" stopIfTrue="1"/>
  </conditionalFormatting>
  <conditionalFormatting sqref="C21:C25">
    <cfRule type="duplicateValues" dxfId="71" priority="41"/>
    <cfRule type="duplicateValues" dxfId="70" priority="42"/>
  </conditionalFormatting>
  <conditionalFormatting sqref="B26:C30">
    <cfRule type="duplicateValues" dxfId="69" priority="29"/>
  </conditionalFormatting>
  <conditionalFormatting sqref="B26:C30">
    <cfRule type="duplicateValues" dxfId="68" priority="30"/>
    <cfRule type="duplicateValues" dxfId="67" priority="31"/>
  </conditionalFormatting>
  <conditionalFormatting sqref="B26:B30">
    <cfRule type="duplicateValues" dxfId="66" priority="32" stopIfTrue="1"/>
  </conditionalFormatting>
  <conditionalFormatting sqref="C26:C30">
    <cfRule type="duplicateValues" dxfId="65" priority="33" stopIfTrue="1"/>
  </conditionalFormatting>
  <conditionalFormatting sqref="C26:C30">
    <cfRule type="duplicateValues" dxfId="64" priority="34"/>
    <cfRule type="duplicateValues" dxfId="63" priority="35"/>
  </conditionalFormatting>
  <conditionalFormatting sqref="B36:C40">
    <cfRule type="duplicateValues" dxfId="62" priority="15"/>
  </conditionalFormatting>
  <conditionalFormatting sqref="B36:C40">
    <cfRule type="duplicateValues" dxfId="61" priority="16"/>
    <cfRule type="duplicateValues" dxfId="60" priority="17"/>
  </conditionalFormatting>
  <conditionalFormatting sqref="B36:B40">
    <cfRule type="duplicateValues" dxfId="59" priority="18" stopIfTrue="1"/>
  </conditionalFormatting>
  <conditionalFormatting sqref="C36:C40">
    <cfRule type="duplicateValues" dxfId="58" priority="19" stopIfTrue="1"/>
  </conditionalFormatting>
  <conditionalFormatting sqref="C36:C40">
    <cfRule type="duplicateValues" dxfId="57" priority="20"/>
    <cfRule type="duplicateValues" dxfId="56" priority="21"/>
  </conditionalFormatting>
  <conditionalFormatting sqref="B41:C45">
    <cfRule type="duplicateValues" dxfId="55" priority="8"/>
  </conditionalFormatting>
  <conditionalFormatting sqref="B41:C45">
    <cfRule type="duplicateValues" dxfId="54" priority="9"/>
    <cfRule type="duplicateValues" dxfId="53" priority="10"/>
  </conditionalFormatting>
  <conditionalFormatting sqref="B41:B45">
    <cfRule type="duplicateValues" dxfId="52" priority="11" stopIfTrue="1"/>
  </conditionalFormatting>
  <conditionalFormatting sqref="C41:C45">
    <cfRule type="duplicateValues" dxfId="51" priority="12" stopIfTrue="1"/>
  </conditionalFormatting>
  <conditionalFormatting sqref="C41:C45">
    <cfRule type="duplicateValues" dxfId="50" priority="13"/>
    <cfRule type="duplicateValues" dxfId="49" priority="14"/>
  </conditionalFormatting>
  <conditionalFormatting sqref="B32:C35">
    <cfRule type="duplicateValues" dxfId="48" priority="120"/>
  </conditionalFormatting>
  <conditionalFormatting sqref="B32:C35">
    <cfRule type="duplicateValues" dxfId="47" priority="121"/>
    <cfRule type="duplicateValues" dxfId="46" priority="122"/>
  </conditionalFormatting>
  <conditionalFormatting sqref="B32:B35">
    <cfRule type="duplicateValues" dxfId="45" priority="123" stopIfTrue="1"/>
  </conditionalFormatting>
  <conditionalFormatting sqref="C32:C35">
    <cfRule type="duplicateValues" dxfId="44" priority="124" stopIfTrue="1"/>
  </conditionalFormatting>
  <conditionalFormatting sqref="C32:C35">
    <cfRule type="duplicateValues" dxfId="43" priority="125"/>
    <cfRule type="duplicateValues" dxfId="42" priority="126"/>
  </conditionalFormatting>
  <conditionalFormatting sqref="B17:C20">
    <cfRule type="duplicateValues" dxfId="41" priority="127"/>
  </conditionalFormatting>
  <conditionalFormatting sqref="B17:C20">
    <cfRule type="duplicateValues" dxfId="40" priority="129"/>
    <cfRule type="duplicateValues" dxfId="39" priority="130"/>
  </conditionalFormatting>
  <conditionalFormatting sqref="B17:B20">
    <cfRule type="duplicateValues" dxfId="38" priority="133" stopIfTrue="1"/>
  </conditionalFormatting>
  <conditionalFormatting sqref="C17:C20">
    <cfRule type="duplicateValues" dxfId="37" priority="135" stopIfTrue="1"/>
  </conditionalFormatting>
  <conditionalFormatting sqref="C17:C20">
    <cfRule type="duplicateValues" dxfId="36" priority="137"/>
    <cfRule type="duplicateValues" dxfId="35" priority="138"/>
  </conditionalFormatting>
  <conditionalFormatting sqref="B31:C31">
    <cfRule type="duplicateValues" dxfId="27" priority="1"/>
  </conditionalFormatting>
  <conditionalFormatting sqref="B31:C31">
    <cfRule type="duplicateValues" dxfId="26" priority="2"/>
    <cfRule type="duplicateValues" dxfId="25" priority="3"/>
  </conditionalFormatting>
  <conditionalFormatting sqref="B31">
    <cfRule type="duplicateValues" dxfId="24" priority="4" stopIfTrue="1"/>
  </conditionalFormatting>
  <conditionalFormatting sqref="C31">
    <cfRule type="duplicateValues" dxfId="23" priority="5" stopIfTrue="1"/>
  </conditionalFormatting>
  <conditionalFormatting sqref="C31">
    <cfRule type="duplicateValues" dxfId="22" priority="6"/>
    <cfRule type="duplicateValues" dxfId="21" priority="7"/>
  </conditionalFormatting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zoomScaleNormal="100" workbookViewId="0">
      <selection activeCell="M48" sqref="M48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4" width="13" customWidth="1"/>
    <col min="15" max="15" width="14.28515625" customWidth="1"/>
    <col min="16" max="16" width="16.5703125" customWidth="1"/>
  </cols>
  <sheetData>
    <row r="1" spans="1:16" x14ac:dyDescent="0.2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6"/>
      <c r="M1" s="6"/>
      <c r="N1" s="6"/>
      <c r="O1" s="7" t="s">
        <v>3</v>
      </c>
    </row>
    <row r="2" spans="1:16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6"/>
      <c r="M2" s="6"/>
      <c r="N2" s="6"/>
      <c r="O2" s="7" t="s">
        <v>4</v>
      </c>
    </row>
    <row r="3" spans="1:16" x14ac:dyDescent="0.2">
      <c r="A3" s="8"/>
      <c r="B3" s="8"/>
      <c r="C3" s="8"/>
      <c r="D3" s="8"/>
      <c r="E3" s="9"/>
      <c r="F3" s="10"/>
      <c r="G3" s="10"/>
      <c r="H3" s="11"/>
      <c r="I3" s="11"/>
      <c r="J3" s="11"/>
      <c r="K3" s="12"/>
      <c r="L3" s="12"/>
      <c r="M3" s="5"/>
      <c r="N3" s="5"/>
      <c r="O3" s="5"/>
    </row>
    <row r="4" spans="1:16" x14ac:dyDescent="0.2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 x14ac:dyDescent="0.2">
      <c r="A5" s="8"/>
      <c r="B5" s="8"/>
      <c r="C5" s="8"/>
      <c r="D5" s="8"/>
      <c r="E5" s="9"/>
      <c r="F5" s="10"/>
      <c r="G5" s="10"/>
      <c r="H5" s="11"/>
      <c r="I5" s="11"/>
      <c r="J5" s="11"/>
      <c r="K5" s="12"/>
      <c r="L5" s="12"/>
      <c r="M5" s="5"/>
      <c r="N5" s="5"/>
      <c r="O5" s="5"/>
    </row>
    <row r="6" spans="1:16" x14ac:dyDescent="0.2">
      <c r="A6" s="61" t="s">
        <v>69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6" ht="13.5" thickBot="1" x14ac:dyDescent="0.25">
      <c r="A7" s="8"/>
      <c r="B7" s="8"/>
      <c r="C7" s="8"/>
      <c r="D7" s="8"/>
      <c r="E7" s="9"/>
      <c r="F7" s="10"/>
      <c r="G7" s="10"/>
      <c r="H7" s="11"/>
      <c r="I7" s="11"/>
      <c r="J7" s="11"/>
      <c r="K7" s="12"/>
      <c r="L7" s="12"/>
      <c r="M7" s="5"/>
      <c r="N7" s="5"/>
      <c r="O7" s="5"/>
    </row>
    <row r="8" spans="1:16" ht="117.75" customHeight="1" thickBot="1" x14ac:dyDescent="0.25">
      <c r="A8" s="13" t="s">
        <v>0</v>
      </c>
      <c r="B8" s="14" t="s">
        <v>7</v>
      </c>
      <c r="C8" s="15" t="s">
        <v>1</v>
      </c>
      <c r="D8" s="14" t="s">
        <v>8</v>
      </c>
      <c r="E8" s="16" t="s">
        <v>2</v>
      </c>
      <c r="F8" s="17" t="s">
        <v>9</v>
      </c>
      <c r="G8" s="17" t="s">
        <v>10</v>
      </c>
      <c r="H8" s="17" t="s">
        <v>11</v>
      </c>
      <c r="I8" s="17" t="s">
        <v>12</v>
      </c>
      <c r="J8" s="18" t="s">
        <v>13</v>
      </c>
      <c r="K8" s="17" t="s">
        <v>14</v>
      </c>
      <c r="L8" s="17" t="s">
        <v>15</v>
      </c>
      <c r="M8" s="19" t="s">
        <v>16</v>
      </c>
      <c r="N8" s="19" t="s">
        <v>71</v>
      </c>
      <c r="O8" s="19" t="s">
        <v>17</v>
      </c>
      <c r="P8" s="19" t="s">
        <v>73</v>
      </c>
    </row>
    <row r="9" spans="1:16" ht="17.25" customHeight="1" x14ac:dyDescent="0.2">
      <c r="A9" s="20">
        <v>1</v>
      </c>
      <c r="B9" s="20">
        <v>2</v>
      </c>
      <c r="C9" s="21">
        <v>3</v>
      </c>
      <c r="D9" s="20">
        <v>4</v>
      </c>
      <c r="E9" s="20">
        <v>5</v>
      </c>
      <c r="F9" s="20">
        <v>6</v>
      </c>
      <c r="G9" s="22" t="s">
        <v>18</v>
      </c>
      <c r="H9" s="23">
        <v>8</v>
      </c>
      <c r="I9" s="23">
        <v>9</v>
      </c>
      <c r="J9" s="22" t="s">
        <v>19</v>
      </c>
      <c r="K9" s="22" t="s">
        <v>20</v>
      </c>
      <c r="L9" s="22" t="s">
        <v>21</v>
      </c>
      <c r="M9" s="20">
        <v>13</v>
      </c>
      <c r="N9" s="20">
        <v>14</v>
      </c>
      <c r="O9" s="20">
        <v>15</v>
      </c>
      <c r="P9" s="59">
        <v>16</v>
      </c>
    </row>
    <row r="10" spans="1:16" s="29" customFormat="1" x14ac:dyDescent="0.2">
      <c r="A10" s="24">
        <v>1</v>
      </c>
      <c r="B10" s="3" t="s">
        <v>34</v>
      </c>
      <c r="C10" s="25"/>
      <c r="D10" s="4" t="s">
        <v>68</v>
      </c>
      <c r="E10" s="26">
        <v>2218</v>
      </c>
      <c r="F10" s="24">
        <v>57.47</v>
      </c>
      <c r="G10" s="27">
        <v>127468.45999999999</v>
      </c>
      <c r="H10" s="28"/>
      <c r="I10" s="28"/>
      <c r="J10" s="27"/>
      <c r="K10" s="27"/>
      <c r="L10" s="27"/>
      <c r="M10" s="24"/>
      <c r="N10" s="24"/>
      <c r="O10" s="24"/>
      <c r="P10" s="58"/>
    </row>
    <row r="11" spans="1:16" s="29" customFormat="1" x14ac:dyDescent="0.2">
      <c r="A11" s="24">
        <f>A10+1</f>
        <v>2</v>
      </c>
      <c r="B11" s="3" t="s">
        <v>35</v>
      </c>
      <c r="C11" s="25"/>
      <c r="D11" s="4" t="s">
        <v>67</v>
      </c>
      <c r="E11" s="26">
        <v>98</v>
      </c>
      <c r="F11" s="24">
        <v>132.97</v>
      </c>
      <c r="G11" s="27">
        <v>13031.06</v>
      </c>
      <c r="H11" s="28"/>
      <c r="I11" s="28"/>
      <c r="J11" s="27"/>
      <c r="K11" s="27"/>
      <c r="L11" s="27"/>
      <c r="M11" s="24"/>
      <c r="N11" s="24"/>
      <c r="O11" s="24"/>
      <c r="P11" s="58"/>
    </row>
    <row r="12" spans="1:16" s="29" customFormat="1" x14ac:dyDescent="0.2">
      <c r="A12" s="24">
        <f t="shared" ref="A12:A37" si="0">A11+1</f>
        <v>3</v>
      </c>
      <c r="B12" s="3" t="s">
        <v>36</v>
      </c>
      <c r="C12" s="25"/>
      <c r="D12" s="4" t="s">
        <v>67</v>
      </c>
      <c r="E12" s="26">
        <v>3254</v>
      </c>
      <c r="F12" s="24">
        <v>139.01</v>
      </c>
      <c r="G12" s="27">
        <v>452338.54</v>
      </c>
      <c r="H12" s="28"/>
      <c r="I12" s="28"/>
      <c r="J12" s="27"/>
      <c r="K12" s="27"/>
      <c r="L12" s="27"/>
      <c r="M12" s="24"/>
      <c r="N12" s="24"/>
      <c r="O12" s="24"/>
      <c r="P12" s="58"/>
    </row>
    <row r="13" spans="1:16" s="29" customFormat="1" x14ac:dyDescent="0.2">
      <c r="A13" s="24">
        <f t="shared" si="0"/>
        <v>4</v>
      </c>
      <c r="B13" s="3" t="s">
        <v>37</v>
      </c>
      <c r="C13" s="25"/>
      <c r="D13" s="4" t="s">
        <v>67</v>
      </c>
      <c r="E13" s="26">
        <v>387</v>
      </c>
      <c r="F13" s="24">
        <v>145.63999999999999</v>
      </c>
      <c r="G13" s="27">
        <v>56362.679999999993</v>
      </c>
      <c r="H13" s="28"/>
      <c r="I13" s="28"/>
      <c r="J13" s="27"/>
      <c r="K13" s="27"/>
      <c r="L13" s="27"/>
      <c r="M13" s="24"/>
      <c r="N13" s="24"/>
      <c r="O13" s="24"/>
      <c r="P13" s="58"/>
    </row>
    <row r="14" spans="1:16" s="29" customFormat="1" x14ac:dyDescent="0.2">
      <c r="A14" s="24">
        <f t="shared" si="0"/>
        <v>5</v>
      </c>
      <c r="B14" s="3" t="s">
        <v>38</v>
      </c>
      <c r="C14" s="25"/>
      <c r="D14" s="4" t="s">
        <v>67</v>
      </c>
      <c r="E14" s="26">
        <v>106</v>
      </c>
      <c r="F14" s="24">
        <v>193.18</v>
      </c>
      <c r="G14" s="27">
        <v>20477.080000000002</v>
      </c>
      <c r="H14" s="28"/>
      <c r="I14" s="28"/>
      <c r="J14" s="27"/>
      <c r="K14" s="27"/>
      <c r="L14" s="27"/>
      <c r="M14" s="24"/>
      <c r="N14" s="24"/>
      <c r="O14" s="24"/>
      <c r="P14" s="58"/>
    </row>
    <row r="15" spans="1:16" s="29" customFormat="1" x14ac:dyDescent="0.2">
      <c r="A15" s="24">
        <f t="shared" si="0"/>
        <v>6</v>
      </c>
      <c r="B15" s="3" t="s">
        <v>39</v>
      </c>
      <c r="C15" s="25"/>
      <c r="D15" s="4" t="s">
        <v>67</v>
      </c>
      <c r="E15" s="26">
        <v>1051</v>
      </c>
      <c r="F15" s="24">
        <v>193.18</v>
      </c>
      <c r="G15" s="27">
        <v>203032.18</v>
      </c>
      <c r="H15" s="28"/>
      <c r="I15" s="28"/>
      <c r="J15" s="27"/>
      <c r="K15" s="27"/>
      <c r="L15" s="27"/>
      <c r="M15" s="24"/>
      <c r="N15" s="24"/>
      <c r="O15" s="24"/>
      <c r="P15" s="58"/>
    </row>
    <row r="16" spans="1:16" s="29" customFormat="1" x14ac:dyDescent="0.2">
      <c r="A16" s="24">
        <f t="shared" si="0"/>
        <v>7</v>
      </c>
      <c r="B16" s="3" t="s">
        <v>40</v>
      </c>
      <c r="C16" s="25"/>
      <c r="D16" s="4" t="s">
        <v>68</v>
      </c>
      <c r="E16" s="26">
        <v>595</v>
      </c>
      <c r="F16" s="24">
        <v>819.18</v>
      </c>
      <c r="G16" s="27">
        <v>487412.1</v>
      </c>
      <c r="H16" s="28"/>
      <c r="I16" s="28"/>
      <c r="J16" s="27"/>
      <c r="K16" s="27"/>
      <c r="L16" s="27"/>
      <c r="M16" s="24"/>
      <c r="N16" s="24"/>
      <c r="O16" s="24"/>
      <c r="P16" s="58"/>
    </row>
    <row r="17" spans="1:16" s="29" customFormat="1" x14ac:dyDescent="0.2">
      <c r="A17" s="24">
        <f t="shared" si="0"/>
        <v>8</v>
      </c>
      <c r="B17" s="3" t="s">
        <v>41</v>
      </c>
      <c r="C17" s="25"/>
      <c r="D17" s="4" t="s">
        <v>67</v>
      </c>
      <c r="E17" s="26">
        <v>402</v>
      </c>
      <c r="F17" s="24">
        <v>191.97</v>
      </c>
      <c r="G17" s="27">
        <v>77171.94</v>
      </c>
      <c r="H17" s="28"/>
      <c r="I17" s="28"/>
      <c r="J17" s="27"/>
      <c r="K17" s="27"/>
      <c r="L17" s="27"/>
      <c r="M17" s="24"/>
      <c r="N17" s="24"/>
      <c r="O17" s="24"/>
      <c r="P17" s="58"/>
    </row>
    <row r="18" spans="1:16" s="29" customFormat="1" x14ac:dyDescent="0.2">
      <c r="A18" s="24">
        <f t="shared" si="0"/>
        <v>9</v>
      </c>
      <c r="B18" s="3" t="s">
        <v>42</v>
      </c>
      <c r="C18" s="25"/>
      <c r="D18" s="4" t="s">
        <v>67</v>
      </c>
      <c r="E18" s="26">
        <v>3160</v>
      </c>
      <c r="F18" s="24">
        <v>405</v>
      </c>
      <c r="G18" s="27">
        <v>1279800</v>
      </c>
      <c r="H18" s="28"/>
      <c r="I18" s="28"/>
      <c r="J18" s="27"/>
      <c r="K18" s="27"/>
      <c r="L18" s="27"/>
      <c r="M18" s="24"/>
      <c r="N18" s="24"/>
      <c r="O18" s="24"/>
      <c r="P18" s="58"/>
    </row>
    <row r="19" spans="1:16" s="29" customFormat="1" x14ac:dyDescent="0.2">
      <c r="A19" s="24">
        <f t="shared" si="0"/>
        <v>10</v>
      </c>
      <c r="B19" s="3" t="s">
        <v>43</v>
      </c>
      <c r="C19" s="25"/>
      <c r="D19" s="4" t="s">
        <v>67</v>
      </c>
      <c r="E19" s="26">
        <v>47</v>
      </c>
      <c r="F19" s="24">
        <v>294.55</v>
      </c>
      <c r="G19" s="27">
        <v>13843.85</v>
      </c>
      <c r="H19" s="28"/>
      <c r="I19" s="28"/>
      <c r="J19" s="27"/>
      <c r="K19" s="27"/>
      <c r="L19" s="27"/>
      <c r="M19" s="24"/>
      <c r="N19" s="24"/>
      <c r="O19" s="24"/>
      <c r="P19" s="58"/>
    </row>
    <row r="20" spans="1:16" s="29" customFormat="1" x14ac:dyDescent="0.2">
      <c r="A20" s="24">
        <f t="shared" si="0"/>
        <v>11</v>
      </c>
      <c r="B20" s="3" t="s">
        <v>44</v>
      </c>
      <c r="C20" s="25"/>
      <c r="D20" s="4" t="s">
        <v>67</v>
      </c>
      <c r="E20" s="26">
        <v>6125</v>
      </c>
      <c r="F20" s="24">
        <v>433.6</v>
      </c>
      <c r="G20" s="27">
        <v>2655800</v>
      </c>
      <c r="H20" s="28"/>
      <c r="I20" s="28"/>
      <c r="J20" s="27"/>
      <c r="K20" s="27"/>
      <c r="L20" s="27"/>
      <c r="M20" s="24"/>
      <c r="N20" s="24"/>
      <c r="O20" s="24"/>
      <c r="P20" s="58"/>
    </row>
    <row r="21" spans="1:16" s="29" customFormat="1" x14ac:dyDescent="0.2">
      <c r="A21" s="24">
        <f t="shared" si="0"/>
        <v>12</v>
      </c>
      <c r="B21" s="3" t="s">
        <v>45</v>
      </c>
      <c r="C21" s="25"/>
      <c r="D21" s="4" t="s">
        <v>67</v>
      </c>
      <c r="E21" s="26">
        <v>447</v>
      </c>
      <c r="F21" s="24">
        <v>922.35</v>
      </c>
      <c r="G21" s="27">
        <v>412290.45</v>
      </c>
      <c r="H21" s="28"/>
      <c r="I21" s="28"/>
      <c r="J21" s="27"/>
      <c r="K21" s="27"/>
      <c r="L21" s="27"/>
      <c r="M21" s="24"/>
      <c r="N21" s="24"/>
      <c r="O21" s="24"/>
      <c r="P21" s="58"/>
    </row>
    <row r="22" spans="1:16" s="29" customFormat="1" x14ac:dyDescent="0.2">
      <c r="A22" s="24">
        <f t="shared" si="0"/>
        <v>13</v>
      </c>
      <c r="B22" s="3" t="s">
        <v>46</v>
      </c>
      <c r="C22" s="25"/>
      <c r="D22" s="4" t="s">
        <v>68</v>
      </c>
      <c r="E22" s="26">
        <v>1215</v>
      </c>
      <c r="F22" s="24">
        <v>290.69</v>
      </c>
      <c r="G22" s="27">
        <v>353188.35</v>
      </c>
      <c r="H22" s="28"/>
      <c r="I22" s="28"/>
      <c r="J22" s="27"/>
      <c r="K22" s="27"/>
      <c r="L22" s="27"/>
      <c r="M22" s="24"/>
      <c r="N22" s="24"/>
      <c r="O22" s="24"/>
      <c r="P22" s="58"/>
    </row>
    <row r="23" spans="1:16" s="29" customFormat="1" ht="25.5" x14ac:dyDescent="0.2">
      <c r="A23" s="24">
        <f t="shared" si="0"/>
        <v>14</v>
      </c>
      <c r="B23" s="3" t="s">
        <v>47</v>
      </c>
      <c r="C23" s="25"/>
      <c r="D23" s="4" t="s">
        <v>68</v>
      </c>
      <c r="E23" s="26">
        <v>5035</v>
      </c>
      <c r="F23" s="24">
        <v>454.6</v>
      </c>
      <c r="G23" s="27">
        <v>2288911</v>
      </c>
      <c r="H23" s="28"/>
      <c r="I23" s="28"/>
      <c r="J23" s="27"/>
      <c r="K23" s="27"/>
      <c r="L23" s="27"/>
      <c r="M23" s="24"/>
      <c r="N23" s="24"/>
      <c r="O23" s="24"/>
      <c r="P23" s="58"/>
    </row>
    <row r="24" spans="1:16" s="29" customFormat="1" x14ac:dyDescent="0.2">
      <c r="A24" s="24">
        <f t="shared" si="0"/>
        <v>15</v>
      </c>
      <c r="B24" s="3" t="s">
        <v>48</v>
      </c>
      <c r="C24" s="25"/>
      <c r="D24" s="4" t="s">
        <v>67</v>
      </c>
      <c r="E24" s="26">
        <v>1041</v>
      </c>
      <c r="F24" s="24">
        <v>44.92</v>
      </c>
      <c r="G24" s="27">
        <v>46761.72</v>
      </c>
      <c r="H24" s="28"/>
      <c r="I24" s="28"/>
      <c r="J24" s="27"/>
      <c r="K24" s="27"/>
      <c r="L24" s="27"/>
      <c r="M24" s="24"/>
      <c r="N24" s="24"/>
      <c r="O24" s="24"/>
      <c r="P24" s="58"/>
    </row>
    <row r="25" spans="1:16" s="29" customFormat="1" x14ac:dyDescent="0.2">
      <c r="A25" s="24">
        <f t="shared" si="0"/>
        <v>16</v>
      </c>
      <c r="B25" s="3" t="s">
        <v>49</v>
      </c>
      <c r="C25" s="25"/>
      <c r="D25" s="4" t="s">
        <v>67</v>
      </c>
      <c r="E25" s="26">
        <v>91374</v>
      </c>
      <c r="F25" s="24">
        <v>154.18</v>
      </c>
      <c r="G25" s="27">
        <v>14088043.32</v>
      </c>
      <c r="H25" s="28"/>
      <c r="I25" s="28"/>
      <c r="J25" s="27"/>
      <c r="K25" s="27"/>
      <c r="L25" s="27"/>
      <c r="M25" s="24"/>
      <c r="N25" s="24"/>
      <c r="O25" s="24"/>
      <c r="P25" s="58"/>
    </row>
    <row r="26" spans="1:16" s="29" customFormat="1" ht="25.5" x14ac:dyDescent="0.2">
      <c r="A26" s="24">
        <f t="shared" si="0"/>
        <v>17</v>
      </c>
      <c r="B26" s="3" t="s">
        <v>50</v>
      </c>
      <c r="C26" s="25"/>
      <c r="D26" s="4" t="s">
        <v>67</v>
      </c>
      <c r="E26" s="26">
        <v>1728</v>
      </c>
      <c r="F26" s="24">
        <v>18.39</v>
      </c>
      <c r="G26" s="27">
        <v>31777.920000000002</v>
      </c>
      <c r="H26" s="28"/>
      <c r="I26" s="28"/>
      <c r="J26" s="27"/>
      <c r="K26" s="27"/>
      <c r="L26" s="27"/>
      <c r="M26" s="24"/>
      <c r="N26" s="24"/>
      <c r="O26" s="24"/>
      <c r="P26" s="58"/>
    </row>
    <row r="27" spans="1:16" s="29" customFormat="1" ht="25.5" x14ac:dyDescent="0.2">
      <c r="A27" s="24">
        <f t="shared" si="0"/>
        <v>18</v>
      </c>
      <c r="B27" s="3" t="s">
        <v>51</v>
      </c>
      <c r="C27" s="25"/>
      <c r="D27" s="4" t="s">
        <v>67</v>
      </c>
      <c r="E27" s="26">
        <v>12215</v>
      </c>
      <c r="F27" s="24">
        <v>472.61</v>
      </c>
      <c r="G27" s="27">
        <v>5772931.1500000004</v>
      </c>
      <c r="H27" s="28"/>
      <c r="I27" s="28"/>
      <c r="J27" s="27"/>
      <c r="K27" s="27"/>
      <c r="L27" s="27"/>
      <c r="M27" s="24"/>
      <c r="N27" s="24"/>
      <c r="O27" s="24"/>
      <c r="P27" s="58"/>
    </row>
    <row r="28" spans="1:16" s="29" customFormat="1" x14ac:dyDescent="0.2">
      <c r="A28" s="24">
        <f t="shared" si="0"/>
        <v>19</v>
      </c>
      <c r="B28" s="3" t="s">
        <v>52</v>
      </c>
      <c r="C28" s="25"/>
      <c r="D28" s="4" t="s">
        <v>67</v>
      </c>
      <c r="E28" s="26">
        <v>700</v>
      </c>
      <c r="F28" s="24">
        <v>18.89</v>
      </c>
      <c r="G28" s="27">
        <v>13223</v>
      </c>
      <c r="H28" s="28"/>
      <c r="I28" s="28"/>
      <c r="J28" s="27"/>
      <c r="K28" s="27"/>
      <c r="L28" s="27"/>
      <c r="M28" s="24"/>
      <c r="N28" s="24"/>
      <c r="O28" s="24"/>
      <c r="P28" s="58"/>
    </row>
    <row r="29" spans="1:16" s="29" customFormat="1" x14ac:dyDescent="0.2">
      <c r="A29" s="24">
        <f t="shared" si="0"/>
        <v>20</v>
      </c>
      <c r="B29" s="63" t="s">
        <v>74</v>
      </c>
      <c r="C29" s="64"/>
      <c r="D29" s="65" t="s">
        <v>67</v>
      </c>
      <c r="E29" s="66">
        <v>56</v>
      </c>
      <c r="F29" s="27">
        <v>19.34</v>
      </c>
      <c r="G29" s="27">
        <v>1083.04</v>
      </c>
      <c r="H29" s="28"/>
      <c r="I29" s="28"/>
      <c r="J29" s="27"/>
      <c r="K29" s="27"/>
      <c r="L29" s="27"/>
      <c r="M29" s="24"/>
      <c r="N29" s="24"/>
      <c r="O29" s="24"/>
      <c r="P29" s="58"/>
    </row>
    <row r="30" spans="1:16" s="29" customFormat="1" ht="38.25" x14ac:dyDescent="0.2">
      <c r="A30" s="24">
        <f t="shared" si="0"/>
        <v>21</v>
      </c>
      <c r="B30" s="3" t="s">
        <v>53</v>
      </c>
      <c r="C30" s="25"/>
      <c r="D30" s="4" t="s">
        <v>67</v>
      </c>
      <c r="E30" s="26">
        <v>1252</v>
      </c>
      <c r="F30" s="24">
        <v>584.87</v>
      </c>
      <c r="G30" s="27">
        <v>732257.24</v>
      </c>
      <c r="H30" s="28"/>
      <c r="I30" s="28"/>
      <c r="J30" s="27"/>
      <c r="K30" s="27"/>
      <c r="L30" s="27"/>
      <c r="M30" s="24"/>
      <c r="N30" s="24"/>
      <c r="O30" s="24"/>
      <c r="P30" s="58"/>
    </row>
    <row r="31" spans="1:16" s="29" customFormat="1" x14ac:dyDescent="0.2">
      <c r="A31" s="24">
        <f t="shared" si="0"/>
        <v>22</v>
      </c>
      <c r="B31" s="3" t="s">
        <v>54</v>
      </c>
      <c r="C31" s="25"/>
      <c r="D31" s="4" t="s">
        <v>67</v>
      </c>
      <c r="E31" s="26">
        <v>4636</v>
      </c>
      <c r="F31" s="24">
        <v>138.65</v>
      </c>
      <c r="G31" s="27">
        <v>642781.4</v>
      </c>
      <c r="H31" s="28"/>
      <c r="I31" s="28"/>
      <c r="J31" s="27"/>
      <c r="K31" s="27"/>
      <c r="L31" s="27"/>
      <c r="M31" s="24"/>
      <c r="N31" s="24"/>
      <c r="O31" s="24"/>
      <c r="P31" s="58"/>
    </row>
    <row r="32" spans="1:16" s="29" customFormat="1" x14ac:dyDescent="0.2">
      <c r="A32" s="24">
        <f t="shared" si="0"/>
        <v>23</v>
      </c>
      <c r="B32" s="3" t="s">
        <v>55</v>
      </c>
      <c r="C32" s="25"/>
      <c r="D32" s="4" t="s">
        <v>67</v>
      </c>
      <c r="E32" s="26">
        <v>3142</v>
      </c>
      <c r="F32" s="24">
        <v>104.25</v>
      </c>
      <c r="G32" s="27">
        <v>327553.5</v>
      </c>
      <c r="H32" s="28"/>
      <c r="I32" s="28"/>
      <c r="J32" s="27"/>
      <c r="K32" s="27"/>
      <c r="L32" s="27"/>
      <c r="M32" s="24"/>
      <c r="N32" s="24"/>
      <c r="O32" s="24"/>
      <c r="P32" s="58"/>
    </row>
    <row r="33" spans="1:16" s="29" customFormat="1" x14ac:dyDescent="0.2">
      <c r="A33" s="24">
        <f t="shared" si="0"/>
        <v>24</v>
      </c>
      <c r="B33" s="3" t="s">
        <v>56</v>
      </c>
      <c r="C33" s="25"/>
      <c r="D33" s="4" t="s">
        <v>68</v>
      </c>
      <c r="E33" s="26">
        <v>54</v>
      </c>
      <c r="F33" s="24">
        <v>45.28</v>
      </c>
      <c r="G33" s="27">
        <v>2445.12</v>
      </c>
      <c r="H33" s="28"/>
      <c r="I33" s="28"/>
      <c r="J33" s="27"/>
      <c r="K33" s="27"/>
      <c r="L33" s="27"/>
      <c r="M33" s="24"/>
      <c r="N33" s="24"/>
      <c r="O33" s="24"/>
      <c r="P33" s="58"/>
    </row>
    <row r="34" spans="1:16" s="29" customFormat="1" x14ac:dyDescent="0.2">
      <c r="A34" s="24">
        <f t="shared" si="0"/>
        <v>25</v>
      </c>
      <c r="B34" s="3" t="s">
        <v>57</v>
      </c>
      <c r="C34" s="25"/>
      <c r="D34" s="4" t="s">
        <v>68</v>
      </c>
      <c r="E34" s="26">
        <v>36</v>
      </c>
      <c r="F34" s="24">
        <v>32.17</v>
      </c>
      <c r="G34" s="27">
        <v>1158.1200000000001</v>
      </c>
      <c r="H34" s="28"/>
      <c r="I34" s="28"/>
      <c r="J34" s="27"/>
      <c r="K34" s="27"/>
      <c r="L34" s="27"/>
      <c r="M34" s="24"/>
      <c r="N34" s="24"/>
      <c r="O34" s="24"/>
      <c r="P34" s="58"/>
    </row>
    <row r="35" spans="1:16" s="29" customFormat="1" x14ac:dyDescent="0.2">
      <c r="A35" s="24">
        <f t="shared" si="0"/>
        <v>26</v>
      </c>
      <c r="B35" s="3" t="s">
        <v>58</v>
      </c>
      <c r="C35" s="25"/>
      <c r="D35" s="4" t="s">
        <v>68</v>
      </c>
      <c r="E35" s="26">
        <v>6</v>
      </c>
      <c r="F35" s="24">
        <v>110.04</v>
      </c>
      <c r="G35" s="27">
        <v>660.24</v>
      </c>
      <c r="H35" s="28"/>
      <c r="I35" s="28"/>
      <c r="J35" s="27"/>
      <c r="K35" s="27"/>
      <c r="L35" s="27"/>
      <c r="M35" s="24"/>
      <c r="N35" s="24"/>
      <c r="O35" s="24"/>
      <c r="P35" s="58"/>
    </row>
    <row r="36" spans="1:16" s="29" customFormat="1" x14ac:dyDescent="0.2">
      <c r="A36" s="24">
        <f t="shared" si="0"/>
        <v>27</v>
      </c>
      <c r="B36" s="3" t="s">
        <v>59</v>
      </c>
      <c r="C36" s="25"/>
      <c r="D36" s="4" t="s">
        <v>67</v>
      </c>
      <c r="E36" s="26">
        <v>933</v>
      </c>
      <c r="F36" s="24">
        <v>3388.96</v>
      </c>
      <c r="G36" s="27">
        <v>3161899.68</v>
      </c>
      <c r="H36" s="28"/>
      <c r="I36" s="28"/>
      <c r="J36" s="27"/>
      <c r="K36" s="27"/>
      <c r="L36" s="27"/>
      <c r="M36" s="24"/>
      <c r="N36" s="24"/>
      <c r="O36" s="24"/>
      <c r="P36" s="58"/>
    </row>
    <row r="37" spans="1:16" s="29" customFormat="1" ht="25.5" x14ac:dyDescent="0.2">
      <c r="A37" s="24">
        <f t="shared" si="0"/>
        <v>28</v>
      </c>
      <c r="B37" s="3" t="s">
        <v>60</v>
      </c>
      <c r="C37" s="25"/>
      <c r="D37" s="4" t="s">
        <v>67</v>
      </c>
      <c r="E37" s="26">
        <v>28480</v>
      </c>
      <c r="F37" s="24">
        <v>72.09</v>
      </c>
      <c r="G37" s="27">
        <v>2053123.2000000002</v>
      </c>
      <c r="H37" s="28"/>
      <c r="I37" s="28"/>
      <c r="J37" s="27"/>
      <c r="K37" s="27"/>
      <c r="L37" s="27"/>
      <c r="M37" s="24"/>
      <c r="N37" s="24"/>
      <c r="O37" s="24"/>
      <c r="P37" s="58"/>
    </row>
    <row r="38" spans="1:16" s="29" customFormat="1" ht="38.25" x14ac:dyDescent="0.2">
      <c r="A38" s="24">
        <v>29</v>
      </c>
      <c r="B38" s="3" t="s">
        <v>61</v>
      </c>
      <c r="C38" s="25"/>
      <c r="D38" s="4" t="s">
        <v>67</v>
      </c>
      <c r="E38" s="26">
        <v>6756</v>
      </c>
      <c r="F38" s="24">
        <v>397.16</v>
      </c>
      <c r="G38" s="27">
        <v>2683212.96</v>
      </c>
      <c r="H38" s="28"/>
      <c r="I38" s="28"/>
      <c r="J38" s="27"/>
      <c r="K38" s="27"/>
      <c r="L38" s="27"/>
      <c r="M38" s="24"/>
      <c r="N38" s="24"/>
      <c r="O38" s="24"/>
      <c r="P38" s="58"/>
    </row>
    <row r="39" spans="1:16" s="29" customFormat="1" ht="38.25" x14ac:dyDescent="0.2">
      <c r="A39" s="24">
        <v>30</v>
      </c>
      <c r="B39" s="3" t="s">
        <v>62</v>
      </c>
      <c r="C39" s="25"/>
      <c r="D39" s="4" t="s">
        <v>67</v>
      </c>
      <c r="E39" s="26">
        <v>108</v>
      </c>
      <c r="F39" s="24">
        <v>1487.51</v>
      </c>
      <c r="G39" s="27">
        <v>160651.07999999999</v>
      </c>
      <c r="H39" s="28"/>
      <c r="I39" s="28"/>
      <c r="J39" s="27"/>
      <c r="K39" s="27"/>
      <c r="L39" s="27"/>
      <c r="M39" s="24"/>
      <c r="N39" s="24"/>
      <c r="O39" s="24"/>
      <c r="P39" s="58"/>
    </row>
    <row r="40" spans="1:16" s="29" customFormat="1" ht="25.5" x14ac:dyDescent="0.2">
      <c r="A40" s="24">
        <v>31</v>
      </c>
      <c r="B40" s="3" t="s">
        <v>63</v>
      </c>
      <c r="C40" s="25"/>
      <c r="D40" s="4" t="s">
        <v>67</v>
      </c>
      <c r="E40" s="26">
        <v>1466</v>
      </c>
      <c r="F40" s="24">
        <v>77.89</v>
      </c>
      <c r="G40" s="27">
        <v>114186.74</v>
      </c>
      <c r="H40" s="28"/>
      <c r="I40" s="28"/>
      <c r="J40" s="27"/>
      <c r="K40" s="27"/>
      <c r="L40" s="27"/>
      <c r="M40" s="24"/>
      <c r="N40" s="24"/>
      <c r="O40" s="24"/>
      <c r="P40" s="58"/>
    </row>
    <row r="41" spans="1:16" s="29" customFormat="1" ht="25.5" x14ac:dyDescent="0.2">
      <c r="A41" s="24">
        <v>32</v>
      </c>
      <c r="B41" s="3" t="s">
        <v>64</v>
      </c>
      <c r="C41" s="25"/>
      <c r="D41" s="4" t="s">
        <v>67</v>
      </c>
      <c r="E41" s="26">
        <v>38</v>
      </c>
      <c r="F41" s="24">
        <v>2499.2199999999998</v>
      </c>
      <c r="G41" s="27">
        <v>94970.359999999986</v>
      </c>
      <c r="H41" s="28"/>
      <c r="I41" s="28"/>
      <c r="J41" s="27"/>
      <c r="K41" s="27"/>
      <c r="L41" s="27"/>
      <c r="M41" s="24"/>
      <c r="N41" s="24"/>
      <c r="O41" s="24"/>
      <c r="P41" s="58"/>
    </row>
    <row r="42" spans="1:16" s="29" customFormat="1" x14ac:dyDescent="0.2">
      <c r="A42" s="24">
        <v>33</v>
      </c>
      <c r="B42" s="3" t="s">
        <v>65</v>
      </c>
      <c r="C42" s="25"/>
      <c r="D42" s="4" t="s">
        <v>67</v>
      </c>
      <c r="E42" s="26">
        <v>482</v>
      </c>
      <c r="F42" s="24">
        <v>226.02</v>
      </c>
      <c r="G42" s="27">
        <v>108941.64</v>
      </c>
      <c r="H42" s="28"/>
      <c r="I42" s="28"/>
      <c r="J42" s="27"/>
      <c r="K42" s="27"/>
      <c r="L42" s="27"/>
      <c r="M42" s="24"/>
      <c r="N42" s="24"/>
      <c r="O42" s="24"/>
      <c r="P42" s="58"/>
    </row>
    <row r="43" spans="1:16" s="29" customFormat="1" ht="25.5" x14ac:dyDescent="0.2">
      <c r="A43" s="24">
        <v>34</v>
      </c>
      <c r="B43" s="3" t="s">
        <v>66</v>
      </c>
      <c r="C43" s="25"/>
      <c r="D43" s="4" t="s">
        <v>67</v>
      </c>
      <c r="E43" s="26">
        <v>143</v>
      </c>
      <c r="F43" s="24">
        <v>8475.3799999999992</v>
      </c>
      <c r="G43" s="27">
        <v>1211979.3399999999</v>
      </c>
      <c r="H43" s="28"/>
      <c r="I43" s="28"/>
      <c r="J43" s="27"/>
      <c r="K43" s="27"/>
      <c r="L43" s="27"/>
      <c r="M43" s="24"/>
      <c r="N43" s="24"/>
      <c r="O43" s="24"/>
      <c r="P43" s="58"/>
    </row>
    <row r="44" spans="1:16" ht="14.25" x14ac:dyDescent="0.2">
      <c r="A44" s="30"/>
      <c r="B44" s="31"/>
      <c r="C44" s="32"/>
      <c r="D44" s="30"/>
      <c r="E44" s="33"/>
      <c r="F44" s="34" t="s">
        <v>22</v>
      </c>
      <c r="G44" s="35">
        <f>SUM(G10:G43)</f>
        <v>39690768.460000008</v>
      </c>
      <c r="H44" s="35"/>
      <c r="I44" s="35"/>
      <c r="J44" s="35"/>
      <c r="K44" s="35"/>
      <c r="L44" s="35"/>
      <c r="M44" s="36"/>
      <c r="N44" s="36"/>
      <c r="O44" s="36"/>
      <c r="P44" s="5"/>
    </row>
    <row r="45" spans="1:16" ht="15" x14ac:dyDescent="0.2">
      <c r="A45" s="30"/>
      <c r="B45" s="31"/>
      <c r="C45" s="32"/>
      <c r="D45" s="30"/>
      <c r="E45" s="33"/>
      <c r="F45" s="37"/>
      <c r="G45" s="37"/>
      <c r="H45" s="35"/>
      <c r="I45" s="35"/>
      <c r="J45" s="35"/>
      <c r="K45" s="38"/>
      <c r="L45" s="38"/>
      <c r="M45" s="36"/>
      <c r="N45" s="36"/>
      <c r="O45" s="36"/>
      <c r="P45" s="5"/>
    </row>
    <row r="46" spans="1:16" ht="15" x14ac:dyDescent="0.2">
      <c r="A46" s="30"/>
      <c r="B46" s="31"/>
      <c r="C46" s="32"/>
      <c r="D46" s="30"/>
      <c r="E46" s="33"/>
      <c r="F46" s="37"/>
      <c r="G46" s="37"/>
      <c r="H46" s="35"/>
      <c r="I46" s="35"/>
      <c r="J46" s="35"/>
      <c r="K46" s="38"/>
      <c r="L46" s="38"/>
      <c r="M46" s="36"/>
      <c r="N46" s="36"/>
      <c r="O46" s="36"/>
      <c r="P46" s="5"/>
    </row>
    <row r="47" spans="1:16" ht="14.25" x14ac:dyDescent="0.2">
      <c r="A47" s="39" t="s">
        <v>23</v>
      </c>
      <c r="B47" s="39"/>
      <c r="C47" s="35">
        <f>G44*1.18</f>
        <v>46835106.782800004</v>
      </c>
      <c r="D47" s="8"/>
      <c r="E47" s="11"/>
      <c r="F47" s="40"/>
      <c r="G47" s="41"/>
      <c r="H47" s="11"/>
      <c r="I47" s="11"/>
      <c r="J47" s="42"/>
      <c r="K47" s="42"/>
      <c r="L47" s="42"/>
      <c r="M47" s="6"/>
      <c r="N47" s="6"/>
      <c r="O47" s="6"/>
      <c r="P47" s="6"/>
    </row>
    <row r="48" spans="1:16" x14ac:dyDescent="0.2">
      <c r="A48" s="8"/>
      <c r="B48" s="8"/>
      <c r="C48" s="8"/>
      <c r="D48" s="8"/>
      <c r="E48" s="9"/>
      <c r="F48" s="10"/>
      <c r="G48" s="11"/>
      <c r="H48" s="11"/>
      <c r="I48" s="11"/>
      <c r="J48" s="42"/>
      <c r="K48" s="42"/>
      <c r="L48" s="42"/>
      <c r="M48" s="6"/>
      <c r="N48" s="6"/>
      <c r="O48" s="6"/>
      <c r="P48" s="6"/>
    </row>
    <row r="49" spans="1:16" x14ac:dyDescent="0.2">
      <c r="A49" s="43" t="s">
        <v>24</v>
      </c>
      <c r="B49" s="43"/>
      <c r="C49" s="43"/>
      <c r="D49" s="43"/>
      <c r="E49" s="43"/>
      <c r="F49" s="43"/>
      <c r="G49" s="43"/>
      <c r="H49" s="43"/>
      <c r="I49" s="43"/>
      <c r="J49" s="42"/>
      <c r="K49" s="42"/>
      <c r="L49" s="42"/>
      <c r="M49" s="6"/>
      <c r="N49" s="6"/>
      <c r="O49" s="6"/>
      <c r="P49" s="6"/>
    </row>
    <row r="50" spans="1:16" x14ac:dyDescent="0.2">
      <c r="A50" s="43" t="s">
        <v>25</v>
      </c>
      <c r="B50" s="43"/>
      <c r="C50" s="43"/>
      <c r="D50" s="43"/>
      <c r="E50" s="43"/>
      <c r="F50" s="43"/>
      <c r="G50" s="43"/>
      <c r="H50" s="43"/>
      <c r="I50" s="43"/>
      <c r="J50" s="42"/>
      <c r="K50" s="42"/>
      <c r="L50" s="42"/>
      <c r="M50" s="6"/>
      <c r="N50" s="6"/>
      <c r="O50" s="6"/>
      <c r="P50" s="6"/>
    </row>
    <row r="51" spans="1:16" x14ac:dyDescent="0.2">
      <c r="A51" s="43" t="s">
        <v>26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6"/>
      <c r="P51" s="6"/>
    </row>
    <row r="52" spans="1:16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6"/>
      <c r="P52" s="6"/>
    </row>
    <row r="53" spans="1:16" x14ac:dyDescent="0.2">
      <c r="A53" s="43" t="s">
        <v>27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6"/>
      <c r="P53" s="6"/>
    </row>
    <row r="54" spans="1:16" x14ac:dyDescent="0.2">
      <c r="A54" s="44"/>
      <c r="B54" s="44"/>
      <c r="C54" s="44"/>
      <c r="D54" s="44"/>
      <c r="E54" s="44"/>
      <c r="F54" s="45"/>
      <c r="G54" s="45"/>
      <c r="H54" s="45"/>
      <c r="I54" s="45"/>
      <c r="J54" s="45"/>
      <c r="K54" s="45"/>
      <c r="L54" s="45"/>
      <c r="M54" s="44"/>
      <c r="N54" s="44"/>
      <c r="O54" s="44"/>
      <c r="P54" s="6"/>
    </row>
    <row r="55" spans="1:16" x14ac:dyDescent="0.2">
      <c r="A55" s="46" t="s">
        <v>28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6"/>
      <c r="P55" s="6"/>
    </row>
    <row r="56" spans="1:16" x14ac:dyDescent="0.2">
      <c r="A56" s="47" t="s">
        <v>29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57"/>
      <c r="O56" s="6"/>
      <c r="P56" s="6"/>
    </row>
    <row r="57" spans="1:16" x14ac:dyDescent="0.2">
      <c r="A57" s="44"/>
      <c r="B57" s="44"/>
      <c r="C57" s="44"/>
      <c r="D57" s="44"/>
      <c r="E57" s="44"/>
      <c r="F57" s="45"/>
      <c r="G57" s="45"/>
      <c r="H57" s="45"/>
      <c r="I57" s="45"/>
      <c r="J57" s="45"/>
      <c r="K57" s="45"/>
      <c r="L57" s="45"/>
      <c r="M57" s="44"/>
      <c r="N57" s="44"/>
      <c r="O57" s="44"/>
      <c r="P57" s="6"/>
    </row>
    <row r="58" spans="1:16" x14ac:dyDescent="0.2">
      <c r="A58" s="44"/>
      <c r="B58" s="44"/>
      <c r="C58" s="44"/>
      <c r="D58" s="44"/>
      <c r="E58" s="44"/>
      <c r="F58" s="45"/>
      <c r="G58" s="45"/>
      <c r="H58" s="45"/>
      <c r="I58" s="45"/>
      <c r="J58" s="12"/>
      <c r="K58" s="12"/>
      <c r="L58" s="12"/>
      <c r="M58" s="5"/>
      <c r="N58" s="5"/>
      <c r="O58" s="5"/>
      <c r="P58" s="5"/>
    </row>
    <row r="59" spans="1:16" x14ac:dyDescent="0.2">
      <c r="A59" s="62" t="s">
        <v>30</v>
      </c>
      <c r="B59" s="62"/>
      <c r="C59" s="62"/>
      <c r="D59" s="62"/>
      <c r="E59" s="62"/>
      <c r="F59" s="62"/>
      <c r="G59" s="11"/>
      <c r="H59" s="11"/>
      <c r="I59" s="11"/>
      <c r="J59" s="12"/>
      <c r="K59" s="12"/>
      <c r="L59" s="12"/>
      <c r="M59" s="5"/>
      <c r="N59" s="5"/>
      <c r="O59" s="5"/>
      <c r="P59" s="5"/>
    </row>
    <row r="60" spans="1:16" ht="15.75" x14ac:dyDescent="0.2">
      <c r="A60" s="60" t="s">
        <v>31</v>
      </c>
      <c r="B60" s="60"/>
      <c r="C60" s="60"/>
      <c r="D60" s="60"/>
      <c r="E60" s="60"/>
      <c r="F60" s="60"/>
      <c r="G60" s="11"/>
      <c r="H60" s="11"/>
      <c r="I60" s="11"/>
      <c r="J60" s="12"/>
      <c r="K60" s="12"/>
      <c r="L60" s="12"/>
      <c r="M60" s="5"/>
      <c r="N60" s="5"/>
      <c r="O60" s="5"/>
      <c r="P60" s="5"/>
    </row>
    <row r="61" spans="1:16" x14ac:dyDescent="0.2">
      <c r="A61" s="62" t="s">
        <v>30</v>
      </c>
      <c r="B61" s="62"/>
      <c r="C61" s="62"/>
      <c r="D61" s="62"/>
      <c r="E61" s="62"/>
      <c r="F61" s="62"/>
      <c r="G61" s="11"/>
      <c r="H61" s="11"/>
      <c r="I61" s="11"/>
      <c r="J61" s="12"/>
      <c r="K61" s="12"/>
      <c r="L61" s="12"/>
      <c r="M61" s="5"/>
      <c r="N61" s="5"/>
      <c r="O61" s="5"/>
      <c r="P61" s="5"/>
    </row>
    <row r="62" spans="1:16" ht="15.75" x14ac:dyDescent="0.2">
      <c r="A62" s="60" t="s">
        <v>32</v>
      </c>
      <c r="B62" s="60"/>
      <c r="C62" s="60"/>
      <c r="D62" s="60"/>
      <c r="E62" s="60"/>
      <c r="F62" s="10"/>
      <c r="G62" s="11"/>
      <c r="H62" s="11"/>
      <c r="I62" s="11"/>
      <c r="J62" s="12"/>
      <c r="K62" s="12"/>
      <c r="L62" s="12"/>
      <c r="M62" s="5"/>
      <c r="N62" s="5"/>
      <c r="O62" s="5"/>
      <c r="P62" s="5"/>
    </row>
    <row r="63" spans="1:16" x14ac:dyDescent="0.2">
      <c r="A63" s="8"/>
      <c r="B63" s="8"/>
      <c r="C63" s="8"/>
      <c r="D63" s="8"/>
      <c r="E63" s="9"/>
      <c r="F63" s="10"/>
      <c r="G63" s="10"/>
      <c r="H63" s="11"/>
      <c r="I63" s="11"/>
      <c r="J63" s="11"/>
      <c r="K63" s="12"/>
      <c r="L63" s="12"/>
      <c r="M63" s="5"/>
      <c r="N63" s="5"/>
      <c r="O63" s="5"/>
      <c r="P63" s="5"/>
    </row>
    <row r="64" spans="1:16" x14ac:dyDescent="0.2">
      <c r="A64" s="8"/>
      <c r="B64" s="8"/>
      <c r="C64" s="8"/>
      <c r="D64" s="8"/>
      <c r="E64" s="9"/>
      <c r="F64" s="10"/>
      <c r="G64" s="10"/>
      <c r="H64" s="11"/>
      <c r="I64" s="11"/>
      <c r="J64" s="11"/>
      <c r="K64" s="12"/>
      <c r="L64" s="12"/>
      <c r="M64" s="5"/>
      <c r="N64" s="5"/>
      <c r="O64" s="5"/>
      <c r="P64" s="5"/>
    </row>
  </sheetData>
  <mergeCells count="6">
    <mergeCell ref="A62:E62"/>
    <mergeCell ref="A4:O4"/>
    <mergeCell ref="A6:O6"/>
    <mergeCell ref="A59:F59"/>
    <mergeCell ref="A60:F60"/>
    <mergeCell ref="A61:F61"/>
  </mergeCells>
  <conditionalFormatting sqref="B29:C29">
    <cfRule type="duplicateValues" dxfId="13" priority="1"/>
  </conditionalFormatting>
  <conditionalFormatting sqref="B29:C29">
    <cfRule type="duplicateValues" dxfId="11" priority="2"/>
    <cfRule type="duplicateValues" dxfId="10" priority="3"/>
  </conditionalFormatting>
  <conditionalFormatting sqref="B29">
    <cfRule type="duplicateValues" dxfId="7" priority="4" stopIfTrue="1"/>
  </conditionalFormatting>
  <conditionalFormatting sqref="C29">
    <cfRule type="duplicateValues" dxfId="5" priority="5" stopIfTrue="1"/>
  </conditionalFormatting>
  <conditionalFormatting sqref="C29">
    <cfRule type="duplicateValues" dxfId="3" priority="6"/>
    <cfRule type="duplicateValues" dxfId="2" priority="7"/>
  </conditionalFormatting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Спец-я</vt:lpstr>
      <vt:lpstr>НМЦ</vt:lpstr>
      <vt:lpstr>НМЦ!Заголовки_для_печати</vt:lpstr>
      <vt:lpstr>'Спец-я'!Заголовки_для_печати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Буртовая Оксана Валентиновна</cp:lastModifiedBy>
  <cp:lastPrinted>2017-01-23T10:31:24Z</cp:lastPrinted>
  <dcterms:created xsi:type="dcterms:W3CDTF">2008-11-05T06:12:43Z</dcterms:created>
  <dcterms:modified xsi:type="dcterms:W3CDTF">2017-01-23T10:34:00Z</dcterms:modified>
</cp:coreProperties>
</file>