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45" windowWidth="13680" windowHeight="11655"/>
  </bookViews>
  <sheets>
    <sheet name="6311П" sheetId="2" r:id="rId1"/>
  </sheets>
  <externalReferences>
    <externalReference r:id="rId2"/>
    <externalReference r:id="rId3"/>
  </externalReferences>
  <definedNames>
    <definedName name="WJFXH">[1]Справочники!$B$2:$B$20</definedName>
    <definedName name="_xlnm.Print_Titles" localSheetId="0">'6311П'!$3:$3</definedName>
    <definedName name="ИсточникДействующий">[2]Источники!$G:$G</definedName>
    <definedName name="_xlnm.Print_Area" localSheetId="0">'6311П'!$A$1:$Q$26</definedName>
    <definedName name="ТипОбъекта">[2]Справочники!$B$372:$B$387</definedName>
  </definedNames>
  <calcPr calcId="145621"/>
</workbook>
</file>

<file path=xl/calcChain.xml><?xml version="1.0" encoding="utf-8"?>
<calcChain xmlns="http://schemas.openxmlformats.org/spreadsheetml/2006/main">
  <c r="Q2" i="2" l="1"/>
</calcChain>
</file>

<file path=xl/sharedStrings.xml><?xml version="1.0" encoding="utf-8"?>
<sst xmlns="http://schemas.openxmlformats.org/spreadsheetml/2006/main" count="230" uniqueCount="79">
  <si>
    <t>Статья ПП</t>
  </si>
  <si>
    <t>Наименование работ (в соответсвии с наименованием лота в ГКПЗ)</t>
  </si>
  <si>
    <t xml:space="preserve">Расшифровка работ </t>
  </si>
  <si>
    <t>Объект теплоснабжения/электроснабжения (заполняется для всех видов деятельности)</t>
  </si>
  <si>
    <t>Номер ЦТП / абонента / участок для ТС</t>
  </si>
  <si>
    <t>Филиал</t>
  </si>
  <si>
    <t>Адрес объекта в ремонте</t>
  </si>
  <si>
    <t>Тип Объекта</t>
  </si>
  <si>
    <t>Итого год в натур.</t>
  </si>
  <si>
    <t>Месяц нач. работ</t>
  </si>
  <si>
    <t>Месяц оконч. работ</t>
  </si>
  <si>
    <t>с момента заключения договора</t>
  </si>
  <si>
    <t>F016</t>
  </si>
  <si>
    <t>1.3.5.3</t>
  </si>
  <si>
    <t>Дербеневская ул., д.14 к.1</t>
  </si>
  <si>
    <t>1-й Сетуньский пр., вл.10Г</t>
  </si>
  <si>
    <t>Лавочкина ул., д.1</t>
  </si>
  <si>
    <t>Бескудниковский пр-д, д.7 стр.1</t>
  </si>
  <si>
    <t>Щелковское ш., д.70</t>
  </si>
  <si>
    <t>Сурский пр-д, д.5 стр.1</t>
  </si>
  <si>
    <t>Днепропетровская ул., д.12</t>
  </si>
  <si>
    <t>Ферсмана ул., д.1А</t>
  </si>
  <si>
    <t>3-я Хорошёвская ул., д.16, корп.2</t>
  </si>
  <si>
    <t>3-я Кабельная ул., д.2Б</t>
  </si>
  <si>
    <t>Нагатинская ул., д.12Б</t>
  </si>
  <si>
    <t>Складочная ул., д.1А</t>
  </si>
  <si>
    <t>Верхние Поля ул., д.25</t>
  </si>
  <si>
    <t>Техническое обслуживание учрежденченско-производственной телефонной станции</t>
  </si>
  <si>
    <t>ОПР</t>
  </si>
  <si>
    <t>РДП-1</t>
  </si>
  <si>
    <t>ТЭЦ-12 ПАО "Мосэнерго"</t>
  </si>
  <si>
    <t>РДП-7</t>
  </si>
  <si>
    <t>ТЭЦ-21 ПАО "Мосэнерго"</t>
  </si>
  <si>
    <t>РДП-12</t>
  </si>
  <si>
    <t>РДП-9</t>
  </si>
  <si>
    <t>ТЭЦ-23 ПАО "Мосэнерго"</t>
  </si>
  <si>
    <t>РДП-6</t>
  </si>
  <si>
    <t>ТЭЦ-22 ПАО "Мосэнерго"</t>
  </si>
  <si>
    <t>РДП-2</t>
  </si>
  <si>
    <t>ТЭЦ-26 ПАО "Мосэнерго"</t>
  </si>
  <si>
    <t>РДП-11</t>
  </si>
  <si>
    <t>ТЭЦ-20 ПАО "Мосэнерго"</t>
  </si>
  <si>
    <t>РДП-8</t>
  </si>
  <si>
    <t>ТЭЦ-25 ПАО "Мосэнерго"</t>
  </si>
  <si>
    <t>РДП-10</t>
  </si>
  <si>
    <t>ТЭЦ-16 ПАО "Мосэнерго"</t>
  </si>
  <si>
    <t>ОХР</t>
  </si>
  <si>
    <t>РДП-3</t>
  </si>
  <si>
    <t>ТЭЦ-11 ПАО "Мосэнерго"</t>
  </si>
  <si>
    <t>РДП-4</t>
  </si>
  <si>
    <t>ТЭЦ-9 ПАО "Мосэнерго"</t>
  </si>
  <si>
    <t>РДП-5</t>
  </si>
  <si>
    <t>Аппаратная</t>
  </si>
  <si>
    <t>Центральный склад</t>
  </si>
  <si>
    <t>СКС</t>
  </si>
  <si>
    <t>шт.</t>
  </si>
  <si>
    <t>Оказание услуг по техническому обслуживанию учрежденченско-производственной телефонной станции Филиала № 16 ПАО "МОЭК"</t>
  </si>
  <si>
    <t>Уникальный номер работы</t>
  </si>
  <si>
    <t>Технические характеристики</t>
  </si>
  <si>
    <t>Основание включения в план РП</t>
  </si>
  <si>
    <t>Паспорт оборудования</t>
  </si>
  <si>
    <t>6311/П</t>
  </si>
  <si>
    <t>Декабрь</t>
  </si>
  <si>
    <t>Необходимые для поддержания исправного технического состояния</t>
  </si>
  <si>
    <t>Регламент ТО</t>
  </si>
  <si>
    <t>ППР</t>
  </si>
  <si>
    <t>Регламент технического обслуживания</t>
  </si>
  <si>
    <t>УАТС  Siemens HiPath 4000 
 Для организации телефонной связи между подразделениями Ф№20, внутри подразделений и связью с тел. станциями других филиалов МОЭК(2000 номеров)</t>
  </si>
  <si>
    <t>УАТС Siemens HiPath 4000 
 Для организации телефонной связи между подразделениями Ф№20, внутри подразделений и связью с тел. станциями других филиалов МОЭК(2000 номеров)</t>
  </si>
  <si>
    <t>№ п/п</t>
  </si>
  <si>
    <t>Ед. изм</t>
  </si>
  <si>
    <t>ТЭЦ-8 ПАО "Мосэнерго"</t>
  </si>
  <si>
    <t>ОАТС СНПС</t>
  </si>
  <si>
    <t>Очаковское ш., д.22, стр.1</t>
  </si>
  <si>
    <t>Новоясеневский туп.д2</t>
  </si>
  <si>
    <t>Стоимость на 2017 год, тыс. руб. без НДС</t>
  </si>
  <si>
    <t xml:space="preserve">Главный инженер </t>
  </si>
  <si>
    <t>Филиала № 16 ПАО "МОЭК"</t>
  </si>
  <si>
    <t>Д.Е. Фонсов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</si>
</sst>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[$-419]mmmm;@"/>
    <numFmt numFmtId="166" formatCode="_(* #,##0.00_);_(* \(#,##0.00\);_(* &quot;-&quot;??_);_(@_)"/>
    <numFmt numFmtId="167" formatCode="0.000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4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0"/>
      <name val="Helv"/>
      <charset val="204"/>
    </font>
    <font>
      <b/>
      <sz val="14"/>
      <color indexed="8"/>
      <name val="Times New Roman"/>
      <family val="1"/>
      <charset val="204"/>
    </font>
    <font>
      <b/>
      <sz val="14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Times New Roman"/>
      <family val="2"/>
      <charset val="204"/>
    </font>
    <font>
      <sz val="11"/>
      <name val="Arial Narrow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1">
    <xf numFmtId="0" fontId="0" fillId="0" borderId="0"/>
    <xf numFmtId="0" fontId="3" fillId="0" borderId="0"/>
    <xf numFmtId="0" fontId="2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8" borderId="2" applyNumberFormat="0" applyAlignment="0" applyProtection="0"/>
    <xf numFmtId="0" fontId="17" fillId="0" borderId="7" applyNumberFormat="0" applyFill="0" applyAlignment="0" applyProtection="0"/>
    <xf numFmtId="0" fontId="18" fillId="23" borderId="0" applyNumberFormat="0" applyBorder="0" applyAlignment="0" applyProtection="0"/>
    <xf numFmtId="0" fontId="6" fillId="24" borderId="8" applyNumberFormat="0" applyFont="0" applyAlignment="0" applyProtection="0"/>
    <xf numFmtId="0" fontId="19" fillId="0" borderId="0"/>
    <xf numFmtId="0" fontId="20" fillId="0" borderId="0"/>
    <xf numFmtId="0" fontId="21" fillId="21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Border="0">
      <alignment horizontal="center" vertical="center" wrapText="1"/>
    </xf>
    <xf numFmtId="0" fontId="27" fillId="0" borderId="11" applyBorder="0">
      <alignment horizontal="center" vertical="center" wrapText="1"/>
    </xf>
    <xf numFmtId="4" fontId="28" fillId="25" borderId="1" applyBorder="0">
      <alignment horizontal="right"/>
    </xf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9" fillId="0" borderId="0"/>
    <xf numFmtId="164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" fontId="28" fillId="26" borderId="0" applyFont="0" applyBorder="0">
      <alignment horizontal="right"/>
    </xf>
    <xf numFmtId="0" fontId="1" fillId="0" borderId="0"/>
    <xf numFmtId="0" fontId="1" fillId="0" borderId="0"/>
    <xf numFmtId="0" fontId="33" fillId="0" borderId="0"/>
    <xf numFmtId="0" fontId="1" fillId="0" borderId="0"/>
  </cellStyleXfs>
  <cellXfs count="37">
    <xf numFmtId="0" fontId="0" fillId="0" borderId="0" xfId="0"/>
    <xf numFmtId="0" fontId="1" fillId="0" borderId="0" xfId="97"/>
    <xf numFmtId="0" fontId="31" fillId="28" borderId="12" xfId="98" applyNumberFormat="1" applyFont="1" applyFill="1" applyBorder="1" applyAlignment="1">
      <alignment horizontal="center" vertical="center" wrapText="1"/>
    </xf>
    <xf numFmtId="0" fontId="31" fillId="2" borderId="12" xfId="98" applyNumberFormat="1" applyFont="1" applyFill="1" applyBorder="1" applyAlignment="1">
      <alignment horizontal="center" vertical="center" wrapText="1"/>
    </xf>
    <xf numFmtId="0" fontId="31" fillId="27" borderId="12" xfId="98" applyNumberFormat="1" applyFont="1" applyFill="1" applyBorder="1" applyAlignment="1">
      <alignment horizontal="center" vertical="center" wrapText="1"/>
    </xf>
    <xf numFmtId="0" fontId="32" fillId="29" borderId="12" xfId="98" applyNumberFormat="1" applyFont="1" applyFill="1" applyBorder="1" applyAlignment="1">
      <alignment horizontal="center" vertical="center" wrapText="1"/>
    </xf>
    <xf numFmtId="0" fontId="4" fillId="0" borderId="1" xfId="99" applyFont="1" applyBorder="1" applyAlignment="1" applyProtection="1">
      <alignment wrapText="1"/>
      <protection locked="0"/>
    </xf>
    <xf numFmtId="165" fontId="5" fillId="0" borderId="1" xfId="100" applyNumberFormat="1" applyFont="1" applyBorder="1" applyAlignment="1">
      <alignment horizontal="center" vertical="center" wrapText="1"/>
    </xf>
    <xf numFmtId="0" fontId="1" fillId="0" borderId="0" xfId="97" applyAlignment="1"/>
    <xf numFmtId="165" fontId="34" fillId="0" borderId="1" xfId="100" applyNumberFormat="1" applyFont="1" applyBorder="1" applyAlignment="1">
      <alignment horizontal="center" vertical="center" wrapText="1"/>
    </xf>
    <xf numFmtId="0" fontId="35" fillId="0" borderId="0" xfId="97" applyFont="1"/>
    <xf numFmtId="0" fontId="36" fillId="0" borderId="0" xfId="97" applyFont="1"/>
    <xf numFmtId="0" fontId="1" fillId="0" borderId="0" xfId="97" applyAlignment="1">
      <alignment horizontal="center"/>
    </xf>
    <xf numFmtId="0" fontId="36" fillId="0" borderId="0" xfId="97" applyFont="1" applyAlignment="1">
      <alignment horizontal="center"/>
    </xf>
    <xf numFmtId="0" fontId="35" fillId="0" borderId="0" xfId="97" applyFont="1" applyAlignment="1">
      <alignment horizontal="center"/>
    </xf>
    <xf numFmtId="0" fontId="31" fillId="27" borderId="13" xfId="98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97" applyBorder="1" applyAlignment="1">
      <alignment horizontal="center"/>
    </xf>
    <xf numFmtId="0" fontId="37" fillId="0" borderId="1" xfId="0" applyFont="1" applyFill="1" applyBorder="1" applyAlignment="1" applyProtection="1">
      <alignment horizontal="center" wrapText="1"/>
      <protection locked="0"/>
    </xf>
    <xf numFmtId="0" fontId="37" fillId="0" borderId="1" xfId="0" applyFont="1" applyFill="1" applyBorder="1" applyAlignment="1" applyProtection="1">
      <alignment wrapText="1"/>
      <protection locked="0" hidden="1"/>
    </xf>
    <xf numFmtId="0" fontId="37" fillId="0" borderId="1" xfId="0" applyFont="1" applyFill="1" applyBorder="1" applyAlignment="1" applyProtection="1">
      <alignment wrapText="1"/>
      <protection locked="0"/>
    </xf>
    <xf numFmtId="0" fontId="1" fillId="0" borderId="0" xfId="97" applyAlignment="1">
      <alignment vertical="center"/>
    </xf>
    <xf numFmtId="167" fontId="1" fillId="0" borderId="0" xfId="97" applyNumberFormat="1" applyAlignment="1">
      <alignment horizontal="center" vertical="center"/>
    </xf>
    <xf numFmtId="4" fontId="36" fillId="0" borderId="0" xfId="97" applyNumberFormat="1" applyFont="1" applyAlignment="1">
      <alignment horizontal="center" vertical="center"/>
    </xf>
    <xf numFmtId="4" fontId="35" fillId="0" borderId="0" xfId="97" applyNumberFormat="1" applyFont="1" applyAlignment="1">
      <alignment horizontal="center" vertical="center"/>
    </xf>
    <xf numFmtId="0" fontId="1" fillId="0" borderId="0" xfId="97" applyAlignment="1">
      <alignment horizontal="center" vertical="center"/>
    </xf>
    <xf numFmtId="0" fontId="36" fillId="0" borderId="0" xfId="97" applyFont="1" applyAlignment="1">
      <alignment horizontal="center" vertical="center"/>
    </xf>
    <xf numFmtId="0" fontId="35" fillId="0" borderId="0" xfId="97" applyFont="1" applyAlignment="1">
      <alignment horizontal="center" vertical="center"/>
    </xf>
    <xf numFmtId="0" fontId="4" fillId="0" borderId="1" xfId="99" applyFont="1" applyBorder="1" applyAlignment="1" applyProtection="1">
      <alignment horizontal="center" vertical="center" wrapText="1"/>
      <protection locked="0"/>
    </xf>
    <xf numFmtId="0" fontId="36" fillId="0" borderId="0" xfId="97" applyFont="1" applyAlignment="1">
      <alignment vertical="center"/>
    </xf>
    <xf numFmtId="9" fontId="36" fillId="0" borderId="0" xfId="97" applyNumberFormat="1" applyFont="1" applyAlignment="1">
      <alignment vertical="center"/>
    </xf>
    <xf numFmtId="9" fontId="35" fillId="0" borderId="0" xfId="97" applyNumberFormat="1" applyFont="1" applyAlignment="1">
      <alignment vertical="center"/>
    </xf>
    <xf numFmtId="0" fontId="37" fillId="0" borderId="1" xfId="0" applyFont="1" applyFill="1" applyBorder="1" applyAlignment="1" applyProtection="1">
      <alignment horizontal="center" vertical="center" wrapText="1"/>
      <protection locked="0"/>
    </xf>
    <xf numFmtId="4" fontId="37" fillId="0" borderId="1" xfId="0" applyNumberFormat="1" applyFont="1" applyFill="1" applyBorder="1" applyAlignment="1" applyProtection="1">
      <alignment horizontal="center" vertical="center"/>
      <protection locked="0"/>
    </xf>
    <xf numFmtId="0" fontId="36" fillId="0" borderId="0" xfId="97" applyFont="1" applyFill="1" applyAlignment="1">
      <alignment horizontal="center" vertical="center"/>
    </xf>
    <xf numFmtId="4" fontId="36" fillId="0" borderId="0" xfId="97" applyNumberFormat="1" applyFont="1" applyFill="1" applyAlignment="1">
      <alignment horizontal="center" vertical="center"/>
    </xf>
    <xf numFmtId="0" fontId="37" fillId="0" borderId="14" xfId="0" applyFont="1" applyFill="1" applyBorder="1" applyAlignment="1" applyProtection="1">
      <alignment horizontal="left" wrapText="1"/>
      <protection locked="0"/>
    </xf>
    <xf numFmtId="0" fontId="30" fillId="0" borderId="0" xfId="97" applyFont="1" applyAlignment="1">
      <alignment horizontal="center" wrapText="1"/>
    </xf>
  </cellXfs>
  <cellStyles count="101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— акцент1" xfId="9"/>
    <cellStyle name="20% — акцент2" xfId="10"/>
    <cellStyle name="20% — акцент3" xfId="11"/>
    <cellStyle name="20% — акцент4" xfId="12"/>
    <cellStyle name="20% — акцент5" xfId="13"/>
    <cellStyle name="20% — акцент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— акцент1" xfId="21"/>
    <cellStyle name="40% — акцент2" xfId="22"/>
    <cellStyle name="40% — акцент3" xfId="23"/>
    <cellStyle name="40% — акцент4" xfId="24"/>
    <cellStyle name="40% — акцент5" xfId="25"/>
    <cellStyle name="40% — акцент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— акцент1" xfId="33"/>
    <cellStyle name="60% — акцент2" xfId="34"/>
    <cellStyle name="60% — акцент3" xfId="35"/>
    <cellStyle name="60% — акцент4" xfId="36"/>
    <cellStyle name="60% — акцент5" xfId="37"/>
    <cellStyle name="60% — акцент6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Explanatory Text" xfId="48"/>
    <cellStyle name="Good" xfId="49"/>
    <cellStyle name="Heading 1" xfId="50"/>
    <cellStyle name="Heading 2" xfId="51"/>
    <cellStyle name="Heading 3" xfId="52"/>
    <cellStyle name="Heading 4" xfId="53"/>
    <cellStyle name="Input" xfId="54"/>
    <cellStyle name="Linked Cell" xfId="55"/>
    <cellStyle name="Neutral" xfId="56"/>
    <cellStyle name="Note" xfId="57"/>
    <cellStyle name="oft Excel]_x000d__x000a_Comment=Строки open=/f добавляют пользовательские функции к списку Вставить функцию._x000d__x000a_Maximized=3_x000d__x000a_Basi" xfId="58"/>
    <cellStyle name="oft Excel]_x000d__x000a_Comment=Строки open=/f добавляют пользовательские функции к списку Вставить функцию._x000d__x000a_Maximized=3_x000d__x000a_Basi 2" xfId="59"/>
    <cellStyle name="Output" xfId="60"/>
    <cellStyle name="Title" xfId="61"/>
    <cellStyle name="Total" xfId="62"/>
    <cellStyle name="Warning Text" xfId="63"/>
    <cellStyle name="Гиперссылка 2" xfId="64"/>
    <cellStyle name="Заголовок" xfId="65"/>
    <cellStyle name="ЗаголовокСтолбца" xfId="66"/>
    <cellStyle name="Значение" xfId="67"/>
    <cellStyle name="Обычный" xfId="0" builtinId="0"/>
    <cellStyle name="Обычный 10" xfId="68"/>
    <cellStyle name="Обычный 11" xfId="69"/>
    <cellStyle name="Обычный 12" xfId="70"/>
    <cellStyle name="Обычный 13" xfId="71"/>
    <cellStyle name="Обычный 14" xfId="72"/>
    <cellStyle name="Обычный 15" xfId="73"/>
    <cellStyle name="Обычный 16" xfId="97"/>
    <cellStyle name="Обычный 2" xfId="1"/>
    <cellStyle name="Обычный 2 2" xfId="74"/>
    <cellStyle name="Обычный 2 2 2" xfId="75"/>
    <cellStyle name="Обычный 2 2 3" xfId="98"/>
    <cellStyle name="Обычный 2 29" xfId="2"/>
    <cellStyle name="Обычный 2 29 2" xfId="100"/>
    <cellStyle name="Обычный 2 3" xfId="76"/>
    <cellStyle name="Обычный 2 4" xfId="77"/>
    <cellStyle name="Обычный 2 5" xfId="78"/>
    <cellStyle name="Обычный 2 6" xfId="99"/>
    <cellStyle name="Обычный 2_Лист1" xfId="79"/>
    <cellStyle name="Обычный 3" xfId="80"/>
    <cellStyle name="Обычный 4" xfId="81"/>
    <cellStyle name="Обычный 5" xfId="82"/>
    <cellStyle name="Обычный 5 2" xfId="83"/>
    <cellStyle name="Обычный 5 2 2" xfId="84"/>
    <cellStyle name="Обычный 5 2 3" xfId="85"/>
    <cellStyle name="Обычный 6" xfId="86"/>
    <cellStyle name="Обычный 7" xfId="87"/>
    <cellStyle name="Обычный 8" xfId="88"/>
    <cellStyle name="Обычный 9" xfId="89"/>
    <cellStyle name="Стиль 1" xfId="90"/>
    <cellStyle name="Финансовый 2" xfId="91"/>
    <cellStyle name="Финансовый 2 2" xfId="92"/>
    <cellStyle name="Финансовый 2 3" xfId="93"/>
    <cellStyle name="Финансовый 2 4" xfId="94"/>
    <cellStyle name="Финансовый 2 5" xfId="95"/>
    <cellStyle name="Формула_Мониторинг ФОТ" xfId="96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&#1040;&#1087;&#1087;&#1072;&#1088;&#1072;&#1090;%20&#1059;&#1087;&#1088;&#1072;&#1074;&#1083;&#1077;&#1085;&#1080;&#1103;\&#1057;&#1083;&#1091;&#1078;&#1073;&#1072;%20&#1055;%20&#1080;%20&#1057;&#1056;&#1044;%20&#1080;%20&#1058;&#1055;\&#1044;&#1086;&#1082;&#1091;&#1084;&#1077;&#1085;&#1090;&#1099;%20&#1057;&#1083;&#1091;&#1078;&#1073;&#1099;\&#1054;&#1090;&#1076;&#1077;&#1083;%20&#1087;&#1083;&#1072;&#1085;&#1080;&#1088;&#1086;&#1074;&#1072;&#1085;&#1080;&#1103;\&#1056;&#1055;%202016\&#1056;&#1055;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&#1060;&#1080;&#1083;&#1080;&#1072;&#1083;%2016\&#1055;&#1088;&#1086;&#1080;&#1079;&#1074;&#1086;&#1076;&#1089;&#1090;&#1074;&#1077;&#1085;&#1085;&#1086;%20-%20&#1090;&#1077;&#1093;&#1085;&#1080;&#1095;&#1077;&#1089;&#1082;&#1080;&#1081;%20&#1086;&#1090;&#1076;&#1077;&#1083;\&#1044;&#1086;&#1082;&#1091;&#1084;&#1077;&#1085;&#1090;&#1099;%20&#1086;&#1090;&#1076;&#1077;&#1083;&#1072;\2017\&#1056;&#1055;%202017%20&#1047;&#1040;&#1050;&#1059;&#1055;&#1050;&#1048;\&#1047;&#1040;&#1071;&#1042;&#1050;&#1048;%20&#1089;&#1086;&#1075;&#1083;&#1072;&#1089;_&#1060;.16\161026%20&#1056;&#1055;%202017%20&#1060;16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Укрупненка (-тендер)"/>
      <sheetName val="Укрупненка сравнение (-тендер)"/>
      <sheetName val="Укрупненка расшир (-тендер)"/>
      <sheetName val="Источники"/>
      <sheetName val="Лист1"/>
      <sheetName val="Справочники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F001</v>
          </cell>
        </row>
        <row r="3">
          <cell r="B3" t="str">
            <v>F002</v>
          </cell>
        </row>
        <row r="4">
          <cell r="B4" t="str">
            <v>F003</v>
          </cell>
        </row>
        <row r="5">
          <cell r="B5" t="str">
            <v>F004</v>
          </cell>
        </row>
        <row r="6">
          <cell r="B6" t="str">
            <v>F005</v>
          </cell>
        </row>
        <row r="7">
          <cell r="B7" t="str">
            <v>F006</v>
          </cell>
        </row>
        <row r="8">
          <cell r="B8" t="str">
            <v>F007</v>
          </cell>
        </row>
        <row r="9">
          <cell r="B9" t="str">
            <v>F008</v>
          </cell>
        </row>
        <row r="10">
          <cell r="B10" t="str">
            <v>F009</v>
          </cell>
        </row>
        <row r="11">
          <cell r="B11" t="str">
            <v>F010</v>
          </cell>
        </row>
        <row r="12">
          <cell r="B12" t="str">
            <v>F011</v>
          </cell>
        </row>
        <row r="13">
          <cell r="B13" t="str">
            <v>F013</v>
          </cell>
        </row>
        <row r="14">
          <cell r="B14" t="str">
            <v>F014</v>
          </cell>
        </row>
        <row r="15">
          <cell r="B15" t="str">
            <v>F015</v>
          </cell>
        </row>
        <row r="16">
          <cell r="B16" t="str">
            <v>F016</v>
          </cell>
        </row>
        <row r="17">
          <cell r="B17" t="str">
            <v>F017</v>
          </cell>
        </row>
        <row r="18">
          <cell r="B18" t="str">
            <v>F019</v>
          </cell>
        </row>
        <row r="19">
          <cell r="B19" t="str">
            <v>F020</v>
          </cell>
        </row>
        <row r="20">
          <cell r="B20" t="str">
            <v>АУ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РП 2017"/>
      <sheetName val="Укрупненка"/>
      <sheetName val="для заявок"/>
      <sheetName val="Справочники"/>
      <sheetName val="ЦТП"/>
      <sheetName val="Источники"/>
      <sheetName val="НПС"/>
      <sheetName val="МВЗ"/>
      <sheetName val="СПП от 23.08.16"/>
      <sheetName val="ТОиР ТС и ТП"/>
    </sheetNames>
    <sheetDataSet>
      <sheetData sheetId="0"/>
      <sheetData sheetId="1"/>
      <sheetData sheetId="2"/>
      <sheetData sheetId="3">
        <row r="372">
          <cell r="B372" t="str">
            <v>РТС</v>
          </cell>
        </row>
        <row r="373">
          <cell r="B373" t="str">
            <v>КТС</v>
          </cell>
        </row>
        <row r="374">
          <cell r="B374" t="str">
            <v>МК</v>
          </cell>
        </row>
        <row r="375">
          <cell r="B375" t="str">
            <v>ПК</v>
          </cell>
        </row>
        <row r="376">
          <cell r="B376" t="str">
            <v>АИТ</v>
          </cell>
        </row>
        <row r="377">
          <cell r="B377" t="str">
            <v>ГТЭС</v>
          </cell>
        </row>
        <row r="378">
          <cell r="B378" t="str">
            <v>РТЭС</v>
          </cell>
        </row>
        <row r="379">
          <cell r="B379" t="str">
            <v>ЦТП</v>
          </cell>
        </row>
        <row r="380">
          <cell r="B380" t="str">
            <v>ИТП</v>
          </cell>
        </row>
        <row r="381">
          <cell r="B381" t="str">
            <v>Тепловая камера</v>
          </cell>
        </row>
        <row r="382">
          <cell r="B382" t="str">
            <v>Камера-павильон</v>
          </cell>
        </row>
        <row r="383">
          <cell r="B383" t="str">
            <v>Тепловая сеть</v>
          </cell>
        </row>
        <row r="384">
          <cell r="B384" t="str">
            <v>НПС</v>
          </cell>
        </row>
        <row r="385">
          <cell r="B385" t="str">
            <v>ОПР</v>
          </cell>
        </row>
        <row r="386">
          <cell r="B386" t="str">
            <v>ОХР</v>
          </cell>
        </row>
        <row r="387">
          <cell r="B387" t="str">
            <v>-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view="pageBreakPreview" zoomScale="75" zoomScaleNormal="70" zoomScaleSheetLayoutView="75" workbookViewId="0">
      <selection activeCell="K24" sqref="K24"/>
    </sheetView>
  </sheetViews>
  <sheetFormatPr defaultColWidth="9.140625" defaultRowHeight="15" x14ac:dyDescent="0.25"/>
  <cols>
    <col min="1" max="1" width="9.140625" style="12"/>
    <col min="2" max="2" width="9.140625" style="1" customWidth="1"/>
    <col min="3" max="3" width="10.7109375" style="1" customWidth="1"/>
    <col min="4" max="4" width="9.140625" style="1"/>
    <col min="5" max="5" width="47.140625" style="1" customWidth="1"/>
    <col min="6" max="6" width="31.5703125" style="1" customWidth="1"/>
    <col min="7" max="7" width="19.7109375" style="1" customWidth="1"/>
    <col min="8" max="8" width="8.7109375" style="1" customWidth="1"/>
    <col min="9" max="9" width="13.42578125" style="1" customWidth="1"/>
    <col min="10" max="10" width="19" style="1" customWidth="1"/>
    <col min="11" max="11" width="72.28515625" style="1" customWidth="1"/>
    <col min="12" max="12" width="25" style="1" customWidth="1"/>
    <col min="13" max="13" width="19.140625" style="1" customWidth="1"/>
    <col min="14" max="14" width="15" style="20" customWidth="1"/>
    <col min="15" max="15" width="8.28515625" style="24" customWidth="1"/>
    <col min="16" max="16" width="9.140625" style="24"/>
    <col min="17" max="17" width="17.28515625" style="24" customWidth="1"/>
    <col min="18" max="18" width="0" style="1" hidden="1" customWidth="1"/>
    <col min="19" max="16384" width="9.140625" style="1"/>
  </cols>
  <sheetData>
    <row r="1" spans="1:18" ht="18.75" x14ac:dyDescent="0.3">
      <c r="B1" s="36" t="s">
        <v>56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spans="1:18" x14ac:dyDescent="0.25">
      <c r="Q2" s="21">
        <f>SUM(Q4:Q18)</f>
        <v>1139.5269000000001</v>
      </c>
    </row>
    <row r="3" spans="1:18" ht="126" x14ac:dyDescent="0.25">
      <c r="A3" s="3" t="s">
        <v>69</v>
      </c>
      <c r="B3" s="15" t="s">
        <v>57</v>
      </c>
      <c r="C3" s="2" t="s">
        <v>5</v>
      </c>
      <c r="D3" s="3" t="s">
        <v>0</v>
      </c>
      <c r="E3" s="3" t="s">
        <v>1</v>
      </c>
      <c r="F3" s="3" t="s">
        <v>2</v>
      </c>
      <c r="G3" s="3" t="s">
        <v>3</v>
      </c>
      <c r="H3" s="3" t="s">
        <v>7</v>
      </c>
      <c r="I3" s="3" t="s">
        <v>4</v>
      </c>
      <c r="J3" s="4" t="s">
        <v>6</v>
      </c>
      <c r="K3" s="4" t="s">
        <v>58</v>
      </c>
      <c r="L3" s="3" t="s">
        <v>59</v>
      </c>
      <c r="M3" s="3" t="s">
        <v>9</v>
      </c>
      <c r="N3" s="3" t="s">
        <v>10</v>
      </c>
      <c r="O3" s="4" t="s">
        <v>70</v>
      </c>
      <c r="P3" s="4" t="s">
        <v>8</v>
      </c>
      <c r="Q3" s="5" t="s">
        <v>75</v>
      </c>
    </row>
    <row r="4" spans="1:18" ht="49.5" x14ac:dyDescent="0.3">
      <c r="A4" s="16">
        <v>1</v>
      </c>
      <c r="B4" s="17">
        <v>8412</v>
      </c>
      <c r="C4" s="6" t="s">
        <v>12</v>
      </c>
      <c r="D4" s="6" t="s">
        <v>13</v>
      </c>
      <c r="E4" s="18" t="s">
        <v>56</v>
      </c>
      <c r="F4" s="19" t="s">
        <v>27</v>
      </c>
      <c r="G4" s="35" t="s">
        <v>71</v>
      </c>
      <c r="H4" s="19" t="s">
        <v>28</v>
      </c>
      <c r="I4" s="19" t="s">
        <v>29</v>
      </c>
      <c r="J4" s="19" t="s">
        <v>14</v>
      </c>
      <c r="K4" s="6" t="s">
        <v>67</v>
      </c>
      <c r="L4" s="19" t="s">
        <v>60</v>
      </c>
      <c r="M4" s="9" t="s">
        <v>11</v>
      </c>
      <c r="N4" s="7" t="s">
        <v>62</v>
      </c>
      <c r="O4" s="27" t="s">
        <v>55</v>
      </c>
      <c r="P4" s="31">
        <v>2</v>
      </c>
      <c r="Q4" s="32">
        <v>64.689300000000003</v>
      </c>
      <c r="R4" s="8" t="s">
        <v>61</v>
      </c>
    </row>
    <row r="5" spans="1:18" ht="49.5" x14ac:dyDescent="0.3">
      <c r="A5" s="16">
        <v>2</v>
      </c>
      <c r="B5" s="17">
        <v>8413</v>
      </c>
      <c r="C5" s="6" t="s">
        <v>12</v>
      </c>
      <c r="D5" s="6" t="s">
        <v>13</v>
      </c>
      <c r="E5" s="18" t="s">
        <v>56</v>
      </c>
      <c r="F5" s="19" t="s">
        <v>27</v>
      </c>
      <c r="G5" s="35" t="s">
        <v>30</v>
      </c>
      <c r="H5" s="19" t="s">
        <v>28</v>
      </c>
      <c r="I5" s="19" t="s">
        <v>31</v>
      </c>
      <c r="J5" s="19" t="s">
        <v>15</v>
      </c>
      <c r="K5" s="6" t="s">
        <v>68</v>
      </c>
      <c r="L5" s="19" t="s">
        <v>60</v>
      </c>
      <c r="M5" s="9" t="s">
        <v>11</v>
      </c>
      <c r="N5" s="7" t="s">
        <v>62</v>
      </c>
      <c r="O5" s="27" t="s">
        <v>55</v>
      </c>
      <c r="P5" s="31">
        <v>2</v>
      </c>
      <c r="Q5" s="32">
        <v>64.689300000000003</v>
      </c>
      <c r="R5" s="8" t="s">
        <v>61</v>
      </c>
    </row>
    <row r="6" spans="1:18" ht="49.5" x14ac:dyDescent="0.3">
      <c r="A6" s="16">
        <v>3</v>
      </c>
      <c r="B6" s="17">
        <v>8414</v>
      </c>
      <c r="C6" s="6" t="s">
        <v>12</v>
      </c>
      <c r="D6" s="6" t="s">
        <v>13</v>
      </c>
      <c r="E6" s="18" t="s">
        <v>56</v>
      </c>
      <c r="F6" s="19" t="s">
        <v>27</v>
      </c>
      <c r="G6" s="35" t="s">
        <v>32</v>
      </c>
      <c r="H6" s="19" t="s">
        <v>28</v>
      </c>
      <c r="I6" s="19" t="s">
        <v>33</v>
      </c>
      <c r="J6" s="19" t="s">
        <v>16</v>
      </c>
      <c r="K6" s="6" t="s">
        <v>68</v>
      </c>
      <c r="L6" s="19" t="s">
        <v>60</v>
      </c>
      <c r="M6" s="9" t="s">
        <v>11</v>
      </c>
      <c r="N6" s="7" t="s">
        <v>62</v>
      </c>
      <c r="O6" s="27" t="s">
        <v>55</v>
      </c>
      <c r="P6" s="31">
        <v>1</v>
      </c>
      <c r="Q6" s="32">
        <v>149.28299999999999</v>
      </c>
      <c r="R6" s="8" t="s">
        <v>61</v>
      </c>
    </row>
    <row r="7" spans="1:18" ht="49.5" x14ac:dyDescent="0.3">
      <c r="A7" s="16">
        <v>4</v>
      </c>
      <c r="B7" s="17">
        <v>8415</v>
      </c>
      <c r="C7" s="6" t="s">
        <v>12</v>
      </c>
      <c r="D7" s="6" t="s">
        <v>13</v>
      </c>
      <c r="E7" s="18" t="s">
        <v>56</v>
      </c>
      <c r="F7" s="19" t="s">
        <v>27</v>
      </c>
      <c r="G7" s="35" t="s">
        <v>32</v>
      </c>
      <c r="H7" s="19" t="s">
        <v>28</v>
      </c>
      <c r="I7" s="19" t="s">
        <v>34</v>
      </c>
      <c r="J7" s="19" t="s">
        <v>17</v>
      </c>
      <c r="K7" s="6" t="s">
        <v>68</v>
      </c>
      <c r="L7" s="19" t="s">
        <v>63</v>
      </c>
      <c r="M7" s="9" t="s">
        <v>11</v>
      </c>
      <c r="N7" s="7" t="s">
        <v>62</v>
      </c>
      <c r="O7" s="27" t="s">
        <v>55</v>
      </c>
      <c r="P7" s="31">
        <v>2</v>
      </c>
      <c r="Q7" s="32">
        <v>64.689300000000003</v>
      </c>
      <c r="R7" s="8" t="s">
        <v>61</v>
      </c>
    </row>
    <row r="8" spans="1:18" ht="49.5" x14ac:dyDescent="0.3">
      <c r="A8" s="16">
        <v>5</v>
      </c>
      <c r="B8" s="17">
        <v>8416</v>
      </c>
      <c r="C8" s="6" t="s">
        <v>12</v>
      </c>
      <c r="D8" s="6" t="s">
        <v>13</v>
      </c>
      <c r="E8" s="18" t="s">
        <v>56</v>
      </c>
      <c r="F8" s="19" t="s">
        <v>27</v>
      </c>
      <c r="G8" s="35" t="s">
        <v>35</v>
      </c>
      <c r="H8" s="19" t="s">
        <v>28</v>
      </c>
      <c r="I8" s="19" t="s">
        <v>36</v>
      </c>
      <c r="J8" s="19" t="s">
        <v>18</v>
      </c>
      <c r="K8" s="6" t="s">
        <v>68</v>
      </c>
      <c r="L8" s="19" t="s">
        <v>60</v>
      </c>
      <c r="M8" s="9" t="s">
        <v>11</v>
      </c>
      <c r="N8" s="7" t="s">
        <v>62</v>
      </c>
      <c r="O8" s="27" t="s">
        <v>55</v>
      </c>
      <c r="P8" s="31">
        <v>2</v>
      </c>
      <c r="Q8" s="32">
        <v>64.689300000000003</v>
      </c>
      <c r="R8" s="8" t="s">
        <v>61</v>
      </c>
    </row>
    <row r="9" spans="1:18" ht="49.5" x14ac:dyDescent="0.3">
      <c r="A9" s="16">
        <v>6</v>
      </c>
      <c r="B9" s="17">
        <v>8417</v>
      </c>
      <c r="C9" s="6" t="s">
        <v>12</v>
      </c>
      <c r="D9" s="6" t="s">
        <v>13</v>
      </c>
      <c r="E9" s="18" t="s">
        <v>56</v>
      </c>
      <c r="F9" s="19" t="s">
        <v>27</v>
      </c>
      <c r="G9" s="35" t="s">
        <v>37</v>
      </c>
      <c r="H9" s="19" t="s">
        <v>28</v>
      </c>
      <c r="I9" s="19" t="s">
        <v>38</v>
      </c>
      <c r="J9" s="19" t="s">
        <v>19</v>
      </c>
      <c r="K9" s="6" t="s">
        <v>68</v>
      </c>
      <c r="L9" s="19" t="s">
        <v>64</v>
      </c>
      <c r="M9" s="9" t="s">
        <v>11</v>
      </c>
      <c r="N9" s="7" t="s">
        <v>62</v>
      </c>
      <c r="O9" s="27" t="s">
        <v>55</v>
      </c>
      <c r="P9" s="31">
        <v>2</v>
      </c>
      <c r="Q9" s="32">
        <v>64.689300000000003</v>
      </c>
      <c r="R9" s="8" t="s">
        <v>61</v>
      </c>
    </row>
    <row r="10" spans="1:18" ht="49.5" x14ac:dyDescent="0.3">
      <c r="A10" s="16">
        <v>7</v>
      </c>
      <c r="B10" s="17">
        <v>8418</v>
      </c>
      <c r="C10" s="6" t="s">
        <v>12</v>
      </c>
      <c r="D10" s="6" t="s">
        <v>13</v>
      </c>
      <c r="E10" s="18" t="s">
        <v>56</v>
      </c>
      <c r="F10" s="19" t="s">
        <v>27</v>
      </c>
      <c r="G10" s="35" t="s">
        <v>39</v>
      </c>
      <c r="H10" s="19" t="s">
        <v>28</v>
      </c>
      <c r="I10" s="19" t="s">
        <v>40</v>
      </c>
      <c r="J10" s="19" t="s">
        <v>20</v>
      </c>
      <c r="K10" s="6" t="s">
        <v>68</v>
      </c>
      <c r="L10" s="19" t="s">
        <v>60</v>
      </c>
      <c r="M10" s="9" t="s">
        <v>11</v>
      </c>
      <c r="N10" s="7" t="s">
        <v>62</v>
      </c>
      <c r="O10" s="27" t="s">
        <v>55</v>
      </c>
      <c r="P10" s="31">
        <v>2</v>
      </c>
      <c r="Q10" s="32">
        <v>64.689300000000003</v>
      </c>
      <c r="R10" s="8" t="s">
        <v>61</v>
      </c>
    </row>
    <row r="11" spans="1:18" ht="49.5" x14ac:dyDescent="0.3">
      <c r="A11" s="16">
        <v>8</v>
      </c>
      <c r="B11" s="17">
        <v>8419</v>
      </c>
      <c r="C11" s="6" t="s">
        <v>12</v>
      </c>
      <c r="D11" s="6" t="s">
        <v>13</v>
      </c>
      <c r="E11" s="18" t="s">
        <v>56</v>
      </c>
      <c r="F11" s="19" t="s">
        <v>27</v>
      </c>
      <c r="G11" s="35" t="s">
        <v>41</v>
      </c>
      <c r="H11" s="19" t="s">
        <v>28</v>
      </c>
      <c r="I11" s="19" t="s">
        <v>42</v>
      </c>
      <c r="J11" s="19" t="s">
        <v>21</v>
      </c>
      <c r="K11" s="6" t="s">
        <v>68</v>
      </c>
      <c r="L11" s="19" t="s">
        <v>60</v>
      </c>
      <c r="M11" s="9" t="s">
        <v>11</v>
      </c>
      <c r="N11" s="7" t="s">
        <v>62</v>
      </c>
      <c r="O11" s="27" t="s">
        <v>55</v>
      </c>
      <c r="P11" s="31">
        <v>2</v>
      </c>
      <c r="Q11" s="32">
        <v>64.689300000000003</v>
      </c>
      <c r="R11" s="8" t="s">
        <v>61</v>
      </c>
    </row>
    <row r="12" spans="1:18" ht="49.5" x14ac:dyDescent="0.3">
      <c r="A12" s="16">
        <v>9</v>
      </c>
      <c r="B12" s="17">
        <v>8420</v>
      </c>
      <c r="C12" s="6" t="s">
        <v>12</v>
      </c>
      <c r="D12" s="6" t="s">
        <v>13</v>
      </c>
      <c r="E12" s="18" t="s">
        <v>56</v>
      </c>
      <c r="F12" s="19" t="s">
        <v>27</v>
      </c>
      <c r="G12" s="35" t="s">
        <v>43</v>
      </c>
      <c r="H12" s="19" t="s">
        <v>28</v>
      </c>
      <c r="I12" s="19" t="s">
        <v>44</v>
      </c>
      <c r="J12" s="19" t="s">
        <v>73</v>
      </c>
      <c r="K12" s="6" t="s">
        <v>68</v>
      </c>
      <c r="L12" s="19" t="s">
        <v>65</v>
      </c>
      <c r="M12" s="9" t="s">
        <v>11</v>
      </c>
      <c r="N12" s="7" t="s">
        <v>62</v>
      </c>
      <c r="O12" s="27" t="s">
        <v>55</v>
      </c>
      <c r="P12" s="31">
        <v>2</v>
      </c>
      <c r="Q12" s="32">
        <v>64.689300000000003</v>
      </c>
      <c r="R12" s="8" t="s">
        <v>61</v>
      </c>
    </row>
    <row r="13" spans="1:18" ht="49.5" x14ac:dyDescent="0.3">
      <c r="A13" s="16">
        <v>10</v>
      </c>
      <c r="B13" s="17">
        <v>8421</v>
      </c>
      <c r="C13" s="6" t="s">
        <v>12</v>
      </c>
      <c r="D13" s="6" t="s">
        <v>13</v>
      </c>
      <c r="E13" s="18" t="s">
        <v>56</v>
      </c>
      <c r="F13" s="19" t="s">
        <v>27</v>
      </c>
      <c r="G13" s="35" t="s">
        <v>45</v>
      </c>
      <c r="H13" s="19" t="s">
        <v>46</v>
      </c>
      <c r="I13" s="19" t="s">
        <v>47</v>
      </c>
      <c r="J13" s="19" t="s">
        <v>22</v>
      </c>
      <c r="K13" s="6" t="s">
        <v>68</v>
      </c>
      <c r="L13" s="19" t="s">
        <v>66</v>
      </c>
      <c r="M13" s="9" t="s">
        <v>11</v>
      </c>
      <c r="N13" s="7" t="s">
        <v>62</v>
      </c>
      <c r="O13" s="27" t="s">
        <v>55</v>
      </c>
      <c r="P13" s="31">
        <v>2</v>
      </c>
      <c r="Q13" s="32">
        <v>64.689300000000003</v>
      </c>
      <c r="R13" s="8" t="s">
        <v>61</v>
      </c>
    </row>
    <row r="14" spans="1:18" ht="49.5" x14ac:dyDescent="0.3">
      <c r="A14" s="16">
        <v>11</v>
      </c>
      <c r="B14" s="17">
        <v>8422</v>
      </c>
      <c r="C14" s="6" t="s">
        <v>12</v>
      </c>
      <c r="D14" s="6" t="s">
        <v>13</v>
      </c>
      <c r="E14" s="18" t="s">
        <v>56</v>
      </c>
      <c r="F14" s="19" t="s">
        <v>27</v>
      </c>
      <c r="G14" s="35" t="s">
        <v>48</v>
      </c>
      <c r="H14" s="19" t="s">
        <v>28</v>
      </c>
      <c r="I14" s="19" t="s">
        <v>49</v>
      </c>
      <c r="J14" s="19" t="s">
        <v>23</v>
      </c>
      <c r="K14" s="6" t="s">
        <v>68</v>
      </c>
      <c r="L14" s="19" t="s">
        <v>60</v>
      </c>
      <c r="M14" s="9" t="s">
        <v>11</v>
      </c>
      <c r="N14" s="7" t="s">
        <v>62</v>
      </c>
      <c r="O14" s="27" t="s">
        <v>55</v>
      </c>
      <c r="P14" s="31">
        <v>2</v>
      </c>
      <c r="Q14" s="32">
        <v>64.689300000000003</v>
      </c>
      <c r="R14" s="8" t="s">
        <v>61</v>
      </c>
    </row>
    <row r="15" spans="1:18" ht="49.5" x14ac:dyDescent="0.3">
      <c r="A15" s="16">
        <v>12</v>
      </c>
      <c r="B15" s="17">
        <v>8423</v>
      </c>
      <c r="C15" s="6" t="s">
        <v>12</v>
      </c>
      <c r="D15" s="6" t="s">
        <v>13</v>
      </c>
      <c r="E15" s="18" t="s">
        <v>56</v>
      </c>
      <c r="F15" s="19" t="s">
        <v>27</v>
      </c>
      <c r="G15" s="35" t="s">
        <v>50</v>
      </c>
      <c r="H15" s="19" t="s">
        <v>28</v>
      </c>
      <c r="I15" s="19" t="s">
        <v>51</v>
      </c>
      <c r="J15" s="19" t="s">
        <v>24</v>
      </c>
      <c r="K15" s="6" t="s">
        <v>68</v>
      </c>
      <c r="L15" s="19" t="s">
        <v>60</v>
      </c>
      <c r="M15" s="9" t="s">
        <v>11</v>
      </c>
      <c r="N15" s="7" t="s">
        <v>62</v>
      </c>
      <c r="O15" s="27" t="s">
        <v>55</v>
      </c>
      <c r="P15" s="31">
        <v>2</v>
      </c>
      <c r="Q15" s="32">
        <v>64.689300000000003</v>
      </c>
      <c r="R15" s="8" t="s">
        <v>61</v>
      </c>
    </row>
    <row r="16" spans="1:18" ht="49.5" x14ac:dyDescent="0.3">
      <c r="A16" s="16">
        <v>13</v>
      </c>
      <c r="B16" s="17">
        <v>8424</v>
      </c>
      <c r="C16" s="6" t="s">
        <v>12</v>
      </c>
      <c r="D16" s="6" t="s">
        <v>13</v>
      </c>
      <c r="E16" s="18" t="s">
        <v>56</v>
      </c>
      <c r="F16" s="19" t="s">
        <v>27</v>
      </c>
      <c r="G16" s="35" t="s">
        <v>32</v>
      </c>
      <c r="H16" s="19" t="s">
        <v>28</v>
      </c>
      <c r="I16" s="19" t="s">
        <v>52</v>
      </c>
      <c r="J16" s="19" t="s">
        <v>25</v>
      </c>
      <c r="K16" s="6" t="s">
        <v>68</v>
      </c>
      <c r="L16" s="19" t="s">
        <v>63</v>
      </c>
      <c r="M16" s="9" t="s">
        <v>11</v>
      </c>
      <c r="N16" s="7" t="s">
        <v>62</v>
      </c>
      <c r="O16" s="27" t="s">
        <v>55</v>
      </c>
      <c r="P16" s="31">
        <v>2</v>
      </c>
      <c r="Q16" s="32">
        <v>149.28299999999999</v>
      </c>
      <c r="R16" s="8" t="s">
        <v>61</v>
      </c>
    </row>
    <row r="17" spans="1:18" ht="49.5" x14ac:dyDescent="0.3">
      <c r="A17" s="16">
        <v>14</v>
      </c>
      <c r="B17" s="17">
        <v>8425</v>
      </c>
      <c r="C17" s="6" t="s">
        <v>12</v>
      </c>
      <c r="D17" s="6" t="s">
        <v>13</v>
      </c>
      <c r="E17" s="18" t="s">
        <v>56</v>
      </c>
      <c r="F17" s="19" t="s">
        <v>27</v>
      </c>
      <c r="G17" s="35" t="s">
        <v>37</v>
      </c>
      <c r="H17" s="19" t="s">
        <v>46</v>
      </c>
      <c r="I17" s="19" t="s">
        <v>53</v>
      </c>
      <c r="J17" s="19" t="s">
        <v>26</v>
      </c>
      <c r="K17" s="6" t="s">
        <v>68</v>
      </c>
      <c r="L17" s="19" t="s">
        <v>63</v>
      </c>
      <c r="M17" s="9" t="s">
        <v>11</v>
      </c>
      <c r="N17" s="7" t="s">
        <v>62</v>
      </c>
      <c r="O17" s="27" t="s">
        <v>55</v>
      </c>
      <c r="P17" s="31">
        <v>2</v>
      </c>
      <c r="Q17" s="32">
        <v>64.689300000000003</v>
      </c>
      <c r="R17" s="8" t="s">
        <v>61</v>
      </c>
    </row>
    <row r="18" spans="1:18" ht="49.5" x14ac:dyDescent="0.3">
      <c r="A18" s="16">
        <v>15</v>
      </c>
      <c r="B18" s="17">
        <v>8426</v>
      </c>
      <c r="C18" s="6" t="s">
        <v>12</v>
      </c>
      <c r="D18" s="6" t="s">
        <v>13</v>
      </c>
      <c r="E18" s="18" t="s">
        <v>56</v>
      </c>
      <c r="F18" s="19" t="s">
        <v>27</v>
      </c>
      <c r="G18" s="35" t="s">
        <v>39</v>
      </c>
      <c r="H18" s="19" t="s">
        <v>54</v>
      </c>
      <c r="I18" s="19" t="s">
        <v>72</v>
      </c>
      <c r="J18" s="19" t="s">
        <v>74</v>
      </c>
      <c r="K18" s="6" t="s">
        <v>68</v>
      </c>
      <c r="L18" s="19" t="s">
        <v>63</v>
      </c>
      <c r="M18" s="9" t="s">
        <v>11</v>
      </c>
      <c r="N18" s="7" t="s">
        <v>62</v>
      </c>
      <c r="O18" s="27" t="s">
        <v>55</v>
      </c>
      <c r="P18" s="31">
        <v>1</v>
      </c>
      <c r="Q18" s="32">
        <v>64.689300000000003</v>
      </c>
      <c r="R18" s="8"/>
    </row>
    <row r="19" spans="1:18" s="11" customFormat="1" ht="15.75" x14ac:dyDescent="0.25">
      <c r="A19" s="13"/>
      <c r="N19" s="28"/>
      <c r="O19" s="25"/>
      <c r="P19" s="33"/>
      <c r="Q19" s="34"/>
    </row>
    <row r="20" spans="1:18" s="11" customFormat="1" ht="15.75" x14ac:dyDescent="0.25">
      <c r="A20" s="13"/>
      <c r="N20" s="29"/>
      <c r="O20" s="25"/>
      <c r="P20" s="25"/>
      <c r="Q20" s="22"/>
    </row>
    <row r="21" spans="1:18" s="11" customFormat="1" ht="15.75" x14ac:dyDescent="0.25">
      <c r="A21" s="13"/>
      <c r="N21" s="29"/>
      <c r="O21" s="25"/>
      <c r="P21" s="25"/>
      <c r="Q21" s="22"/>
    </row>
    <row r="22" spans="1:18" s="10" customFormat="1" ht="15.75" x14ac:dyDescent="0.25">
      <c r="A22" s="14"/>
      <c r="E22" s="10" t="s">
        <v>76</v>
      </c>
      <c r="N22" s="30"/>
      <c r="O22" s="26"/>
      <c r="P22" s="26"/>
      <c r="Q22" s="23"/>
    </row>
    <row r="23" spans="1:18" s="10" customFormat="1" ht="15.75" x14ac:dyDescent="0.25">
      <c r="A23" s="14"/>
      <c r="E23" s="10" t="s">
        <v>77</v>
      </c>
      <c r="K23" s="10" t="s">
        <v>78</v>
      </c>
      <c r="N23" s="30"/>
      <c r="O23" s="26"/>
      <c r="P23" s="26"/>
      <c r="Q23" s="23"/>
    </row>
    <row r="24" spans="1:18" s="10" customFormat="1" ht="15.75" x14ac:dyDescent="0.25">
      <c r="A24" s="14"/>
      <c r="N24" s="30"/>
      <c r="O24" s="26"/>
      <c r="P24" s="26"/>
      <c r="Q24" s="23"/>
    </row>
  </sheetData>
  <mergeCells count="1">
    <mergeCell ref="B1:Q1"/>
  </mergeCells>
  <conditionalFormatting sqref="B3">
    <cfRule type="duplicateValues" dxfId="2" priority="3"/>
  </conditionalFormatting>
  <conditionalFormatting sqref="B4:B17">
    <cfRule type="duplicateValues" dxfId="1" priority="2"/>
  </conditionalFormatting>
  <conditionalFormatting sqref="B18">
    <cfRule type="duplicateValues" dxfId="0" priority="1"/>
  </conditionalFormatting>
  <dataValidations count="2">
    <dataValidation type="list" allowBlank="1" showInputMessage="1" showErrorMessage="1" sqref="G4:G18">
      <formula1>ИсточникДействующий</formula1>
    </dataValidation>
    <dataValidation type="list" allowBlank="1" showInputMessage="1" showErrorMessage="1" sqref="H4:H18">
      <formula1>ТипОбъекта</formula1>
    </dataValidation>
  </dataValidations>
  <pageMargins left="0.23622047244094491" right="0.23622047244094491" top="0.74803149606299213" bottom="0.74803149606299213" header="0.31496062992125984" footer="0.31496062992125984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6311П</vt:lpstr>
      <vt:lpstr>'6311П'!Заголовки_для_печати</vt:lpstr>
      <vt:lpstr>'6311П'!Область_печати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Кукушкина Юлия Вадимовна</dc:creator>
  <cp:lastModifiedBy>Мамченко Оксана Владимировна</cp:lastModifiedBy>
  <cp:lastPrinted>2015-11-25T06:29:33Z</cp:lastPrinted>
  <dcterms:created xsi:type="dcterms:W3CDTF">2014-11-17T07:22:57Z</dcterms:created>
  <dcterms:modified xsi:type="dcterms:W3CDTF">2016-12-08T08:17:32Z</dcterms:modified>
</cp:coreProperties>
</file>