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330"/>
  </bookViews>
  <sheets>
    <sheet name="10135П" sheetId="1" r:id="rId1"/>
  </sheets>
  <externalReferences>
    <externalReference r:id="rId2"/>
  </externalReferences>
  <definedNames>
    <definedName name="_xlnm._FilterDatabase" localSheetId="0" hidden="1">'10135П'!$A$3:$K$107</definedName>
    <definedName name="_xlnm.Print_Area" localSheetId="0">'10135П'!$A$1:$L$108</definedName>
    <definedName name="спп" localSheetId="0">'10135П'!$B$4:$B$85</definedName>
    <definedName name="спп">'[1]Общий перечень'!$B$4:$B$819</definedName>
  </definedNames>
  <calcPr calcId="144525"/>
</workbook>
</file>

<file path=xl/calcChain.xml><?xml version="1.0" encoding="utf-8"?>
<calcChain xmlns="http://schemas.openxmlformats.org/spreadsheetml/2006/main">
  <c r="J110" i="1" l="1"/>
  <c r="J3" i="1"/>
  <c r="K3" i="1" s="1"/>
  <c r="I3" i="1"/>
</calcChain>
</file>

<file path=xl/sharedStrings.xml><?xml version="1.0" encoding="utf-8"?>
<sst xmlns="http://schemas.openxmlformats.org/spreadsheetml/2006/main" count="672" uniqueCount="269">
  <si>
    <t>СПП</t>
  </si>
  <si>
    <t>№ Лота</t>
  </si>
  <si>
    <t>Стадия(ПИР,СМР, ПИР+СМР)</t>
  </si>
  <si>
    <t>Адрес</t>
  </si>
  <si>
    <t>Вид работ</t>
  </si>
  <si>
    <t>сметчик</t>
  </si>
  <si>
    <t xml:space="preserve">Сметная стоимость СМР </t>
  </si>
  <si>
    <t>Сметная стоимость СМР без давальческих материалов (без НДС), руб.</t>
  </si>
  <si>
    <t>%</t>
  </si>
  <si>
    <t>Куратор</t>
  </si>
  <si>
    <t>M-20-4EL-16-14-000010</t>
  </si>
  <si>
    <t>10117П</t>
  </si>
  <si>
    <t>Кримчеев Р.Р.</t>
  </si>
  <si>
    <t>СМР</t>
  </si>
  <si>
    <t>парк Кусково, Рассветная аллея, д. 2</t>
  </si>
  <si>
    <t>Реконструкция оборудования НПС</t>
  </si>
  <si>
    <t>M-20-4EL-16-14-000021</t>
  </si>
  <si>
    <t>10133П</t>
  </si>
  <si>
    <t>г. Москва, Шипиловский пр-д, д.30</t>
  </si>
  <si>
    <t>M-20-1A0-04-06-000012</t>
  </si>
  <si>
    <t>10126П</t>
  </si>
  <si>
    <t>Девлетбаев А.Ш.</t>
  </si>
  <si>
    <t>Щелковское ш. д.9</t>
  </si>
  <si>
    <t>Реконструкция магистральных т/сетей</t>
  </si>
  <si>
    <t>M-20-1A0-04-06-000011</t>
  </si>
  <si>
    <t>10108П</t>
  </si>
  <si>
    <t>Бабаевская ул., д.3</t>
  </si>
  <si>
    <t>нет  соба</t>
  </si>
  <si>
    <t>M-20-1A0-04-06-000005</t>
  </si>
  <si>
    <t>2-я Парковая ул., д.26</t>
  </si>
  <si>
    <t>M-20-1A0-03-06-000001</t>
  </si>
  <si>
    <t>Коровинское ш. / ул. 800-летия Москвы / Бескудниковский б-р</t>
  </si>
  <si>
    <t>M-3E-2K0-20-01-000001</t>
  </si>
  <si>
    <t>10113П</t>
  </si>
  <si>
    <t>ул. Александра Солженицына, д.29/18</t>
  </si>
  <si>
    <t>Ликвидация МК</t>
  </si>
  <si>
    <t>представлена смета в собе укрупненный расчт на перекладку разводящей сети на сумму  1 805 128,54.</t>
  </si>
  <si>
    <t>M-20-1A0-03-06-000005</t>
  </si>
  <si>
    <t>Лобненская ул., Дмитровское ш.</t>
  </si>
  <si>
    <t>Филиппова Г.З.</t>
  </si>
  <si>
    <t>M-20-1A0-04-06-000008</t>
  </si>
  <si>
    <t>6-я Парковая ул., д.30</t>
  </si>
  <si>
    <t>M-20-1A0-04-06-000006</t>
  </si>
  <si>
    <t>11-я Парковая ул., д.49, стр.1</t>
  </si>
  <si>
    <t>Родионова  Н.Н.</t>
  </si>
  <si>
    <t>M-20-1A0-04-06-000024</t>
  </si>
  <si>
    <t>10115П</t>
  </si>
  <si>
    <t>6-я парковая ул., д.25</t>
  </si>
  <si>
    <t>M-20-1CC-04-05-000008</t>
  </si>
  <si>
    <t>10128П</t>
  </si>
  <si>
    <t>ул. Касаткина, д.7, стр.7</t>
  </si>
  <si>
    <t>Реконструкция разводящих т/сетей</t>
  </si>
  <si>
    <t xml:space="preserve">Морозова О.А. </t>
  </si>
  <si>
    <t>M-20-1A0-04-06-000032</t>
  </si>
  <si>
    <t>Новоалексеевская ул., д.9а</t>
  </si>
  <si>
    <t>M-20-1A0-06-02-000001</t>
  </si>
  <si>
    <t>Бирюлевская ул., д.26</t>
  </si>
  <si>
    <t>M-20-1A0-04-06-000033</t>
  </si>
  <si>
    <t>Проектируемый проезд №890</t>
  </si>
  <si>
    <t>M-20-1A0-03-01-000002</t>
  </si>
  <si>
    <t>Цандера ул., дом.14, Улица Королева, дом 3</t>
  </si>
  <si>
    <t>M-20-1B0-01-06-000028</t>
  </si>
  <si>
    <t>Киевская ул., д.18</t>
  </si>
  <si>
    <t>Реконструкция тепловых вводов</t>
  </si>
  <si>
    <t>Монкина О.С.</t>
  </si>
  <si>
    <t>Нет согласования ЦСиСН</t>
  </si>
  <si>
    <t>M-20-1B0-02-04-000026</t>
  </si>
  <si>
    <t>Кронштадтский бульв., д.27, стр.2</t>
  </si>
  <si>
    <t>M-20-2K0-09-07-000002</t>
  </si>
  <si>
    <t>10111П</t>
  </si>
  <si>
    <t>Соловьиная роща ул., д.9, к.1</t>
  </si>
  <si>
    <t>Техперевооружение АИТ</t>
  </si>
  <si>
    <t>M-20-2K0-09-07-000005</t>
  </si>
  <si>
    <t>10147П</t>
  </si>
  <si>
    <t>Соколово-Мещерская ул., д.4, к.2, стр.2</t>
  </si>
  <si>
    <t>M-20-2K0-09-07-000001</t>
  </si>
  <si>
    <t>Соловьиная роща ул., д. 11</t>
  </si>
  <si>
    <t>M-20-1CF-04-05-000005</t>
  </si>
  <si>
    <t>10119П</t>
  </si>
  <si>
    <t>Староалексеевская ул., д.16, стр.2</t>
  </si>
  <si>
    <t>M-20-1A0-05-07-000002</t>
  </si>
  <si>
    <t>10116П</t>
  </si>
  <si>
    <t>Зеленый просп.,5/12, стр.1</t>
  </si>
  <si>
    <t>Реконструкция магистральных т/сетей в ППУ-изоляции (Ду более 250мм)</t>
  </si>
  <si>
    <t>Перебиты итоги в согласованной смете</t>
  </si>
  <si>
    <t>M-20-1A0-04-06-000019</t>
  </si>
  <si>
    <t>Страховская ул., д.5 (Черкизовская д. 12)</t>
  </si>
  <si>
    <t>M-20-1A0-03-01-000001</t>
  </si>
  <si>
    <t>Графский переулок – 1-я Мытищинская улица</t>
  </si>
  <si>
    <t>M-20-1A0-05-07-000001</t>
  </si>
  <si>
    <t>10135П</t>
  </si>
  <si>
    <t>2-я Владимирская, 15, корп.3, стр2</t>
  </si>
  <si>
    <t>M-20-1A0-01-07-000002</t>
  </si>
  <si>
    <t>1-й переулок Тружеников</t>
  </si>
  <si>
    <t>Морозова О.А.</t>
  </si>
  <si>
    <t>M-20-1A0-06-07-000001</t>
  </si>
  <si>
    <t>Профсоюзная ул., д.130, к.2</t>
  </si>
  <si>
    <t>M-20-1A0-08-01-000003</t>
  </si>
  <si>
    <t>ул. Удальцова</t>
  </si>
  <si>
    <t xml:space="preserve">Реконструкция магистральных т/сетей </t>
  </si>
  <si>
    <t>M-20-1A0-03-06-000004</t>
  </si>
  <si>
    <t>Шокальского пр-д.</t>
  </si>
  <si>
    <t>M-20-1CC-03-01-000020</t>
  </si>
  <si>
    <t>2-й пр. Марьиной рощи, д.21/23</t>
  </si>
  <si>
    <t>M-20-1A0-08-07-000001</t>
  </si>
  <si>
    <t>ул. Спортивная</t>
  </si>
  <si>
    <t>M-20-3J0-05-01-000017</t>
  </si>
  <si>
    <t>10112П</t>
  </si>
  <si>
    <t>Хабибулина Г.Р.</t>
  </si>
  <si>
    <t>Волжский бульв., д.26, корп.3, стр.2</t>
  </si>
  <si>
    <t xml:space="preserve">Реконструкция ЦТП </t>
  </si>
  <si>
    <t>Пусконоладка не соответствует согласованной смете.</t>
  </si>
  <si>
    <t>M-20-1CA-09-02-000001</t>
  </si>
  <si>
    <t>ул. Пехотная, д.3, корп.3</t>
  </si>
  <si>
    <t xml:space="preserve">Реконструкция разводящей т/сети с использованием труб типа "Изопрофлекс" </t>
  </si>
  <si>
    <t>M-20-1A0-04-07-000008</t>
  </si>
  <si>
    <t>камера К-267а - камера К-267 (ул. Летчика Бабушкина, д. 30)</t>
  </si>
  <si>
    <t>M-20-3J0-08-05-000002</t>
  </si>
  <si>
    <t>Веерная ул., д. 32</t>
  </si>
  <si>
    <t>Реконструкция ЦТП</t>
  </si>
  <si>
    <t>M-20-1B0-04-07-000102</t>
  </si>
  <si>
    <t>Изумрудная ул., д.7</t>
  </si>
  <si>
    <t>M-20-1B0-08-04-000014</t>
  </si>
  <si>
    <t>Осенний бульв., д.16, корп.1А</t>
  </si>
  <si>
    <t>M-10-1B0-01-03-000001</t>
  </si>
  <si>
    <t>Смоленский бульв., д.3-5, стр.1</t>
  </si>
  <si>
    <t>Объектаная смета в PDF, ,tp cvtn</t>
  </si>
  <si>
    <t>M-20-1CC-03-01-000023</t>
  </si>
  <si>
    <t>Шереметьевская ул., д.5, корп.2</t>
  </si>
  <si>
    <t>M-20-1B0-06-06-000009</t>
  </si>
  <si>
    <t>Коломенский пр-д д. 8к.1</t>
  </si>
  <si>
    <t>Гоголадзе А.С.</t>
  </si>
  <si>
    <t>M-20-1A0-04-06-000023</t>
  </si>
  <si>
    <t>10146П</t>
  </si>
  <si>
    <t>4-я парковая ул., д.12, кор.2</t>
  </si>
  <si>
    <t>M-20-1B0-08-03-000014</t>
  </si>
  <si>
    <t>Ленинский просп., д.97, корп.3</t>
  </si>
  <si>
    <t>M-20-1CC-03-01-000027</t>
  </si>
  <si>
    <t>Старомарьинское шоссе, д.17, стр.2</t>
  </si>
  <si>
    <t>M-20-1B0-07-02-000023</t>
  </si>
  <si>
    <t>ул. Ивана Бабушкина, д.12</t>
  </si>
  <si>
    <t>M-20-1A0-04-06-000020</t>
  </si>
  <si>
    <t>13-я Парковая ул., д.16 к.4</t>
  </si>
  <si>
    <t>M-20-1B0-20-07-000021</t>
  </si>
  <si>
    <t>10121П</t>
  </si>
  <si>
    <t>Измайловское шоссе, д.27, стр.2</t>
  </si>
  <si>
    <t>Соколова</t>
  </si>
  <si>
    <t>M-20-1CC-03-04-000024</t>
  </si>
  <si>
    <t>Псковская ул., д.12, стр.1</t>
  </si>
  <si>
    <t>M-20-1CC-03-01-000026</t>
  </si>
  <si>
    <t>Шереметьевская ул., д.35, стр.2</t>
  </si>
  <si>
    <t>M-20-1B0-20-02-000014</t>
  </si>
  <si>
    <t>10123П</t>
  </si>
  <si>
    <t>Марчева А.Е.</t>
  </si>
  <si>
    <t>Волховский пер., д.2, стр.2</t>
  </si>
  <si>
    <t>M-20-1B0-06-01-000014</t>
  </si>
  <si>
    <t>ул. Мусы Джалиля, д.16, корп.2, стр.2</t>
  </si>
  <si>
    <t>M-20-1A0-07-05-000001</t>
  </si>
  <si>
    <t>ул.Шверника д.6 к.1</t>
  </si>
  <si>
    <t>M-20-1CC-08-05-000006</t>
  </si>
  <si>
    <t>Можайское шоссе, д.28А</t>
  </si>
  <si>
    <t>M-20-1B0-01-06-000033</t>
  </si>
  <si>
    <t>Студенческая ул., д.42</t>
  </si>
  <si>
    <t>M-20-1A0-04-07-000001</t>
  </si>
  <si>
    <t>ул. Докукина д.8</t>
  </si>
  <si>
    <t>M-20-1CC-03-04-000028</t>
  </si>
  <si>
    <t>ул. Корнейчука, д.48А, стр.2</t>
  </si>
  <si>
    <t>M-20-1A0-08-06-000001</t>
  </si>
  <si>
    <t>ул. Домостроительная, д.3</t>
  </si>
  <si>
    <t>M-20-1B0-01-06-000035</t>
  </si>
  <si>
    <t>Украинский бульв., д.9</t>
  </si>
  <si>
    <t>M-20-1CC-09-01-000009</t>
  </si>
  <si>
    <t>просп. Маршала Жукова, д.17, корп.1</t>
  </si>
  <si>
    <t>Реконструкция разводящей т/сети с использованием труб типа "Изопрофлекс" и стальных труб в ППУ-изоляции</t>
  </si>
  <si>
    <t>M-20-1A0-01-01-000002</t>
  </si>
  <si>
    <t>Барашёвский переулок, 8</t>
  </si>
  <si>
    <t>M-20-1CC-09-04-000011</t>
  </si>
  <si>
    <t>10122П</t>
  </si>
  <si>
    <t>Лодочная ул., д.3, стр.1</t>
  </si>
  <si>
    <t>M-20-3J0-08-05-000001</t>
  </si>
  <si>
    <t>Багрицкого ул., д. 8А</t>
  </si>
  <si>
    <t>M-20-1B0-02-04-000024</t>
  </si>
  <si>
    <t>камера т/с №1018/9 - тепловой пункт Космодемьянских З. и А. ул., д.7, стр.6 ЦТП 02-01-1210/171</t>
  </si>
  <si>
    <t>M-20-1B0-20-05-000016</t>
  </si>
  <si>
    <t>Новоостаповская ул., д.12А</t>
  </si>
  <si>
    <t>M-20-3E0-06-02-000001</t>
  </si>
  <si>
    <t>Варшавское шоссе д.148 к.1 стр.2</t>
  </si>
  <si>
    <t>M-20-1B0-01-06-000030</t>
  </si>
  <si>
    <t>1-я Бородинская ул., д.3</t>
  </si>
  <si>
    <t xml:space="preserve">Нет согласованного ССР </t>
  </si>
  <si>
    <t>M-20-1CC-04-02-000007</t>
  </si>
  <si>
    <t>10114П</t>
  </si>
  <si>
    <t>Старослободская ул., д.23, стр.2</t>
  </si>
  <si>
    <t>M-20-1B0-01-06-000029</t>
  </si>
  <si>
    <t>10118П</t>
  </si>
  <si>
    <t>Студенческая ул., д.12</t>
  </si>
  <si>
    <t>M-20-1B0-20-06-000030</t>
  </si>
  <si>
    <t>Красноказарменная ул., д.23</t>
  </si>
  <si>
    <t>M-20-1B0-06-07-000009</t>
  </si>
  <si>
    <t>Профсоюзная ул., д.142, корп.4, стр.1</t>
  </si>
  <si>
    <t>M-20-1B0-07-01-000015</t>
  </si>
  <si>
    <t>Донская ул., д.31</t>
  </si>
  <si>
    <t>M-20-1B0-07-02-000021</t>
  </si>
  <si>
    <t>Ленинский просп., д.39А</t>
  </si>
  <si>
    <t>M-20-1B0-08-04-000009</t>
  </si>
  <si>
    <t>ул. Герасима Курина, д.14, корп.2А</t>
  </si>
  <si>
    <t>M-20-1B0-05-04-000035</t>
  </si>
  <si>
    <t>кам. №960/16-ИТП</t>
  </si>
  <si>
    <t>M-20-1CF-09-02-000001</t>
  </si>
  <si>
    <t>ул. Щукинская, д.38</t>
  </si>
  <si>
    <t>M-20-1B0-08-03-000015</t>
  </si>
  <si>
    <t>ул. Строителей, д.11, корп.1</t>
  </si>
  <si>
    <t>M-20-1B0-08-06-000002</t>
  </si>
  <si>
    <t>Наро-Фоминская ул., д.1</t>
  </si>
  <si>
    <t>M-20-1B0-20-06-000031</t>
  </si>
  <si>
    <t>Энергетическая ул., д.16, корп.1</t>
  </si>
  <si>
    <t>M-20-1CC-04-05-000027</t>
  </si>
  <si>
    <t>ул. Павла Корчагина, д.13, стр.2</t>
  </si>
  <si>
    <t>M-20-1B0-20-07-000006</t>
  </si>
  <si>
    <t>Измайловское шоссе, д.3А</t>
  </si>
  <si>
    <t>M-20-1CC-09-09-000010</t>
  </si>
  <si>
    <t>Ленинградский просп., д.14, корп.4</t>
  </si>
  <si>
    <t>M-20-1B0-09-09-000020</t>
  </si>
  <si>
    <t>M-20-1B0-20-06-000035</t>
  </si>
  <si>
    <t>Энергетическая ул., д.16, корп.2</t>
  </si>
  <si>
    <t>M-20-1CC-04-05-000005</t>
  </si>
  <si>
    <t>Мещанская ул., д.12, стр.2</t>
  </si>
  <si>
    <t>M-20-1CC-04-02-000008</t>
  </si>
  <si>
    <t>Борисовская ул., д.35, стр.1</t>
  </si>
  <si>
    <t>M-3B-1A0-07-05-000015</t>
  </si>
  <si>
    <t>ул Наметкина д10а к1</t>
  </si>
  <si>
    <t>Реконструкция т/сети с ликвидацией участка трубопровода в надземной прокладке</t>
  </si>
  <si>
    <t>M-20-1CC-09-08-000005</t>
  </si>
  <si>
    <t xml:space="preserve">ул. Поликарпова, д.14, стр.3   </t>
  </si>
  <si>
    <t>M-20-1CC-04-02-000009</t>
  </si>
  <si>
    <t>Большая Оленья ул. д.3</t>
  </si>
  <si>
    <t>M-20-1B0-08-02-000015</t>
  </si>
  <si>
    <t>Мосфильмовская ул., д.15А</t>
  </si>
  <si>
    <t>M-20-1CC-08-05-000004</t>
  </si>
  <si>
    <t>Можайское ш., д.22, корп.2, стр.1</t>
  </si>
  <si>
    <t>M-20-1CC-09-02-000011</t>
  </si>
  <si>
    <t>ул. Генерала Берзарина, д.10, корп.2</t>
  </si>
  <si>
    <t>M-20-1CB-09-09-000001</t>
  </si>
  <si>
    <t>Скаковая ул., д.20, стр.1</t>
  </si>
  <si>
    <t>M-20-1B0-04-02-000014</t>
  </si>
  <si>
    <t>3-я Парковая ул., д.36, корп.3</t>
  </si>
  <si>
    <t>M-20-1B0-20-05-000019</t>
  </si>
  <si>
    <t>7-я Кожуховская ул., д.18А</t>
  </si>
  <si>
    <t>M-20-1B0-20-07-000012</t>
  </si>
  <si>
    <t>Соколиной Горы 5-я ул., д.5</t>
  </si>
  <si>
    <t>M-20-1B0-07-02-000015</t>
  </si>
  <si>
    <t>Большая Черёмушкинская ул., д.6, корп.1</t>
  </si>
  <si>
    <t>M-20-1B0-07-01-000019</t>
  </si>
  <si>
    <t>2-й Верхний Михайловский пр., д.9А</t>
  </si>
  <si>
    <t>M-20-1CB-09-02-000001</t>
  </si>
  <si>
    <t>ул. Соколовского, д.14</t>
  </si>
  <si>
    <t>Реконструкция разводящей т/сети с использованием стальных труб в ППУ-изоляции</t>
  </si>
  <si>
    <t>M-20-1B0-07-03-000022</t>
  </si>
  <si>
    <t>Нахимовский просп., д.61, корп.4</t>
  </si>
  <si>
    <t>M-20-1CC-03-01-000019</t>
  </si>
  <si>
    <t>Октябрьская ул., д.16А</t>
  </si>
  <si>
    <t>M-20-1B0-09-01-000025</t>
  </si>
  <si>
    <t>просп. Маршала Жукова, д.21</t>
  </si>
  <si>
    <t>M-3B-1A0-07-05-000016</t>
  </si>
  <si>
    <t>ул. Профсоюзная д78 с4</t>
  </si>
  <si>
    <t>M-20-1CB-09-09-000002</t>
  </si>
  <si>
    <t>5-я ул. Ямского Поля, д.23, корп.2</t>
  </si>
  <si>
    <t>M-20-1CB-09-04-000002</t>
  </si>
  <si>
    <t>ул. Долгова, д.1, корп.4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</si>
</sst>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0"/>
  </numFmts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7030A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Border="1"/>
    <xf numFmtId="164" fontId="0" fillId="0" borderId="0" xfId="0" applyNumberFormat="1" applyBorder="1"/>
    <xf numFmtId="164" fontId="0" fillId="0" borderId="0" xfId="0" applyNumberFormat="1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4" xfId="0" applyBorder="1"/>
    <xf numFmtId="0" fontId="2" fillId="0" borderId="5" xfId="0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7" xfId="0" applyBorder="1"/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43" fontId="0" fillId="0" borderId="0" xfId="1" applyFont="1"/>
    <xf numFmtId="0" fontId="0" fillId="0" borderId="11" xfId="0" applyBorder="1" applyAlignment="1">
      <alignment wrapText="1"/>
    </xf>
    <xf numFmtId="164" fontId="0" fillId="0" borderId="11" xfId="0" applyNumberFormat="1" applyBorder="1" applyAlignment="1">
      <alignment wrapText="1"/>
    </xf>
    <xf numFmtId="164" fontId="0" fillId="0" borderId="11" xfId="0" applyNumberFormat="1" applyBorder="1" applyAlignment="1">
      <alignment horizontal="center" wrapText="1"/>
    </xf>
    <xf numFmtId="0" fontId="0" fillId="0" borderId="6" xfId="0" applyBorder="1"/>
    <xf numFmtId="0" fontId="0" fillId="0" borderId="6" xfId="0" applyBorder="1" applyAlignment="1">
      <alignment wrapText="1"/>
    </xf>
    <xf numFmtId="164" fontId="0" fillId="0" borderId="6" xfId="0" applyNumberFormat="1" applyBorder="1" applyAlignment="1">
      <alignment wrapText="1"/>
    </xf>
    <xf numFmtId="164" fontId="0" fillId="0" borderId="6" xfId="0" applyNumberFormat="1" applyBorder="1" applyAlignment="1">
      <alignment horizontal="center" wrapText="1"/>
    </xf>
    <xf numFmtId="4" fontId="0" fillId="0" borderId="6" xfId="0" applyNumberFormat="1" applyBorder="1"/>
    <xf numFmtId="4" fontId="0" fillId="0" borderId="6" xfId="0" applyNumberFormat="1" applyBorder="1" applyAlignment="1">
      <alignment horizontal="center"/>
    </xf>
    <xf numFmtId="4" fontId="0" fillId="0" borderId="6" xfId="0" applyNumberFormat="1" applyBorder="1" applyAlignment="1">
      <alignment horizontal="center" wrapText="1"/>
    </xf>
    <xf numFmtId="4" fontId="0" fillId="0" borderId="6" xfId="0" applyNumberFormat="1" applyBorder="1" applyAlignment="1">
      <alignment horizontal="center" vertical="distributed"/>
    </xf>
    <xf numFmtId="4" fontId="0" fillId="2" borderId="6" xfId="0" applyNumberFormat="1" applyFill="1" applyBorder="1" applyAlignment="1">
      <alignment horizontal="center"/>
    </xf>
    <xf numFmtId="0" fontId="0" fillId="0" borderId="6" xfId="0" applyFill="1" applyBorder="1" applyAlignment="1">
      <alignment wrapText="1"/>
    </xf>
    <xf numFmtId="164" fontId="0" fillId="0" borderId="6" xfId="0" applyNumberFormat="1" applyFill="1" applyBorder="1" applyAlignment="1">
      <alignment wrapText="1"/>
    </xf>
    <xf numFmtId="164" fontId="0" fillId="0" borderId="6" xfId="0" applyNumberFormat="1" applyFill="1" applyBorder="1" applyAlignment="1">
      <alignment horizontal="center" wrapText="1"/>
    </xf>
    <xf numFmtId="4" fontId="0" fillId="3" borderId="6" xfId="0" applyNumberFormat="1" applyFill="1" applyBorder="1" applyAlignment="1">
      <alignment horizontal="center"/>
    </xf>
    <xf numFmtId="0" fontId="0" fillId="4" borderId="6" xfId="0" applyFill="1" applyBorder="1" applyAlignment="1">
      <alignment wrapText="1"/>
    </xf>
    <xf numFmtId="164" fontId="0" fillId="4" borderId="6" xfId="0" applyNumberFormat="1" applyFill="1" applyBorder="1" applyAlignment="1">
      <alignment wrapText="1"/>
    </xf>
    <xf numFmtId="164" fontId="0" fillId="4" borderId="6" xfId="0" applyNumberFormat="1" applyFill="1" applyBorder="1" applyAlignment="1">
      <alignment horizontal="center" wrapText="1"/>
    </xf>
    <xf numFmtId="4" fontId="0" fillId="4" borderId="6" xfId="0" applyNumberFormat="1" applyFill="1" applyBorder="1" applyAlignment="1">
      <alignment horizontal="center"/>
    </xf>
    <xf numFmtId="164" fontId="0" fillId="0" borderId="12" xfId="0" applyNumberFormat="1" applyBorder="1" applyAlignment="1">
      <alignment horizontal="center" wrapText="1"/>
    </xf>
    <xf numFmtId="4" fontId="0" fillId="5" borderId="6" xfId="0" applyNumberFormat="1" applyFill="1" applyBorder="1" applyAlignment="1">
      <alignment horizontal="center"/>
    </xf>
    <xf numFmtId="4" fontId="0" fillId="0" borderId="0" xfId="0" applyNumberFormat="1" applyBorder="1" applyAlignment="1"/>
  </cellXfs>
  <cellStyles count="2">
    <cellStyle name="Обычный" xfId="0" builtinId="0"/>
    <cellStyle name="Финансовый" xfId="1" builtinId="3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vletbaev_A_Sh/Desktop/&#1040;&#1076;&#1088;&#1077;&#1089;&#1072;%20&#1057;&#1052;&#1056;%20&#1073;&#1077;&#1079;%20&#1076;&#1072;&#1074;&#1072;&#1083;&#1100;&#1094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й перечень"/>
      <sheetName val="10109П"/>
      <sheetName val="10135П"/>
      <sheetName val="10112П"/>
      <sheetName val="10116П"/>
      <sheetName val="Минус давалец"/>
    </sheetNames>
    <sheetDataSet>
      <sheetData sheetId="0">
        <row r="4">
          <cell r="B4" t="str">
            <v>M-20-1CC-04-02-000007</v>
          </cell>
        </row>
        <row r="5">
          <cell r="B5" t="str">
            <v>M-20-1CC-04-02-000008</v>
          </cell>
        </row>
        <row r="6">
          <cell r="B6" t="str">
            <v>M-20-1CC-04-05-000005</v>
          </cell>
        </row>
        <row r="7">
          <cell r="B7" t="str">
            <v>M-20-1B0-20-01-000023</v>
          </cell>
        </row>
        <row r="8">
          <cell r="B8" t="str">
            <v>M-20-1B0-20-01-000021</v>
          </cell>
        </row>
        <row r="9">
          <cell r="B9" t="str">
            <v>M-20-1B0-20-01-000022</v>
          </cell>
        </row>
        <row r="10">
          <cell r="B10" t="str">
            <v>M-20-1B0-20-06-000081</v>
          </cell>
        </row>
        <row r="11">
          <cell r="B11" t="str">
            <v>M-20-1B0-20-02-000024</v>
          </cell>
        </row>
        <row r="12">
          <cell r="B12" t="str">
            <v>M-20-1B0-20-02-000023</v>
          </cell>
        </row>
        <row r="13">
          <cell r="B13" t="str">
            <v>M-20-1B0-20-02-000034</v>
          </cell>
        </row>
        <row r="14">
          <cell r="B14" t="str">
            <v>M-20-1B0-20-03-000017</v>
          </cell>
        </row>
        <row r="15">
          <cell r="B15" t="str">
            <v>M-20-1B0-20-03-000016</v>
          </cell>
        </row>
        <row r="16">
          <cell r="B16" t="str">
            <v>M-20-1B0-20-03-000018</v>
          </cell>
        </row>
        <row r="17">
          <cell r="B17" t="str">
            <v>M-20-1A0-02-01-000026</v>
          </cell>
        </row>
        <row r="18">
          <cell r="B18" t="str">
            <v>M-20-1A0-02-01-000029</v>
          </cell>
        </row>
        <row r="19">
          <cell r="B19" t="str">
            <v>M-20-1A0-02-01-000030</v>
          </cell>
        </row>
        <row r="20">
          <cell r="B20" t="str">
            <v>M-3B-1A0-04-06-000001</v>
          </cell>
        </row>
        <row r="21">
          <cell r="B21" t="str">
            <v>M-20-1B0-06-01-000043</v>
          </cell>
        </row>
        <row r="22">
          <cell r="B22" t="str">
            <v>M-20-1B0-06-02-000041</v>
          </cell>
        </row>
        <row r="23">
          <cell r="B23" t="str">
            <v>M-20-1B0-06-07-000016</v>
          </cell>
        </row>
        <row r="24">
          <cell r="B24" t="str">
            <v>M-20-1B0-06-09-000029</v>
          </cell>
        </row>
        <row r="25">
          <cell r="B25" t="str">
            <v>M-20-1B0-09-01-000053</v>
          </cell>
        </row>
        <row r="26">
          <cell r="B26" t="str">
            <v>M-20-1CC-07-01-000003</v>
          </cell>
        </row>
        <row r="27">
          <cell r="B27" t="str">
            <v>M-20-1CB-09-01-000016</v>
          </cell>
        </row>
        <row r="28">
          <cell r="B28" t="str">
            <v>M-20-1CC-09-06-000001</v>
          </cell>
        </row>
        <row r="29">
          <cell r="B29" t="str">
            <v>M-20-1CC-09-08-000009</v>
          </cell>
        </row>
        <row r="30">
          <cell r="B30" t="str">
            <v>M-20-1B0-09-01-000041</v>
          </cell>
        </row>
        <row r="31">
          <cell r="B31" t="str">
            <v>M-20-1B0-09-01-000043</v>
          </cell>
        </row>
        <row r="32">
          <cell r="B32" t="str">
            <v>M-20-1B0-09-04-000043</v>
          </cell>
        </row>
        <row r="33">
          <cell r="B33" t="str">
            <v>M-20-1B0-20-07-000038</v>
          </cell>
        </row>
        <row r="34">
          <cell r="B34" t="str">
            <v>M-20-1B0-20-07-000043</v>
          </cell>
        </row>
        <row r="35">
          <cell r="B35" t="str">
            <v>M-20-1B0-20-07-000047</v>
          </cell>
        </row>
        <row r="36">
          <cell r="B36" t="str">
            <v>M-20-1B0-20-07-000039</v>
          </cell>
        </row>
        <row r="37">
          <cell r="B37" t="str">
            <v>M-20-1B0-20-07-000045</v>
          </cell>
        </row>
        <row r="38">
          <cell r="B38" t="str">
            <v>M-20-1B0-20-05-000040</v>
          </cell>
        </row>
        <row r="39">
          <cell r="B39" t="str">
            <v>M-20-1B0-20-07-000037</v>
          </cell>
        </row>
        <row r="40">
          <cell r="B40" t="str">
            <v>M-20-1B0-09-01-000052</v>
          </cell>
        </row>
        <row r="41">
          <cell r="B41" t="str">
            <v>M-20-1B0-20-07-000042</v>
          </cell>
        </row>
        <row r="42">
          <cell r="B42" t="str">
            <v>M-20-1B0-20-01-000024</v>
          </cell>
        </row>
        <row r="43">
          <cell r="B43" t="str">
            <v>M-20-1B0-09-05-000010</v>
          </cell>
        </row>
        <row r="44">
          <cell r="B44" t="str">
            <v>M-20-1B0-09-06-000013</v>
          </cell>
        </row>
        <row r="45">
          <cell r="B45" t="str">
            <v>M-20-1B0-09-06-000014</v>
          </cell>
        </row>
        <row r="46">
          <cell r="B46" t="str">
            <v>M-20-1B0-09-08-000060</v>
          </cell>
        </row>
        <row r="47">
          <cell r="B47" t="str">
            <v>M-20-1B0-09-08-000061</v>
          </cell>
        </row>
        <row r="48">
          <cell r="B48" t="str">
            <v>M-20-1B0-09-09-000032</v>
          </cell>
        </row>
        <row r="49">
          <cell r="B49" t="str">
            <v>M-20-1B0-09-09-000034</v>
          </cell>
        </row>
        <row r="50">
          <cell r="B50" t="str">
            <v>M-20-1B0-09-09-000035</v>
          </cell>
        </row>
        <row r="51">
          <cell r="B51" t="str">
            <v>M-20-1CB-09-09-000018</v>
          </cell>
        </row>
        <row r="52">
          <cell r="B52" t="str">
            <v>M-20-1CF-09-08-000001</v>
          </cell>
        </row>
        <row r="53">
          <cell r="B53" t="str">
            <v>M-20-1CF-09-09-000001</v>
          </cell>
        </row>
        <row r="54">
          <cell r="B54" t="str">
            <v>M-20-1CC-09-02-000023</v>
          </cell>
        </row>
        <row r="55">
          <cell r="B55" t="str">
            <v>M-20-1CB-09-02-000015</v>
          </cell>
        </row>
        <row r="56">
          <cell r="B56" t="str">
            <v>M-20-1CC-09-02-000024</v>
          </cell>
        </row>
        <row r="57">
          <cell r="B57" t="str">
            <v>M-20-1CC-09-02-000025</v>
          </cell>
        </row>
        <row r="58">
          <cell r="B58" t="str">
            <v>M-20-1B0-09-01-000042</v>
          </cell>
        </row>
        <row r="59">
          <cell r="B59" t="str">
            <v>M-20-1B0-09-01-000045</v>
          </cell>
        </row>
        <row r="60">
          <cell r="B60" t="str">
            <v>M-20-1B0-09-04-000046</v>
          </cell>
        </row>
        <row r="61">
          <cell r="B61" t="str">
            <v>M-20-1B0-20-03-000019</v>
          </cell>
        </row>
        <row r="62">
          <cell r="B62" t="str">
            <v>M-20-1B0-20-03-000014</v>
          </cell>
        </row>
        <row r="63">
          <cell r="B63" t="str">
            <v>M-20-1B0-20-03-000020</v>
          </cell>
        </row>
        <row r="64">
          <cell r="B64" t="str">
            <v>M-20-1B0-20-04-000013</v>
          </cell>
        </row>
        <row r="65">
          <cell r="B65" t="str">
            <v>M-20-1B0-20-04-000014</v>
          </cell>
        </row>
        <row r="66">
          <cell r="B66" t="str">
            <v>M-20-1B0-20-04-000015</v>
          </cell>
        </row>
        <row r="67">
          <cell r="B67" t="str">
            <v>M-20-1B0-20-01-000020</v>
          </cell>
        </row>
        <row r="68">
          <cell r="B68" t="str">
            <v>M-20-1B0-20-05-000041</v>
          </cell>
        </row>
        <row r="69">
          <cell r="B69" t="str">
            <v>M-20-1B0-20-05-000038</v>
          </cell>
        </row>
        <row r="70">
          <cell r="B70" t="str">
            <v>M-20-1B0-20-05-000039</v>
          </cell>
        </row>
        <row r="71">
          <cell r="B71" t="str">
            <v>M-20-1B0-20-05-000037</v>
          </cell>
        </row>
        <row r="72">
          <cell r="B72" t="str">
            <v>M-20-1B0-20-06-000080</v>
          </cell>
        </row>
        <row r="73">
          <cell r="B73" t="str">
            <v>M-20-1B0-20-06-000074</v>
          </cell>
        </row>
        <row r="74">
          <cell r="B74" t="str">
            <v>M-20-1B0-09-01-000044</v>
          </cell>
        </row>
        <row r="75">
          <cell r="B75" t="str">
            <v>M-20-1B0-09-01-000047</v>
          </cell>
        </row>
        <row r="76">
          <cell r="B76" t="str">
            <v>M-20-1B0-09-01-000050</v>
          </cell>
        </row>
        <row r="77">
          <cell r="B77" t="str">
            <v>M-20-2K0-09-07-000002</v>
          </cell>
        </row>
        <row r="78">
          <cell r="B78" t="str">
            <v>M-20-1B0-20-05-000016</v>
          </cell>
        </row>
        <row r="79">
          <cell r="B79" t="str">
            <v>M-20-1B0-20-07-000012</v>
          </cell>
        </row>
        <row r="80">
          <cell r="B80" t="str">
            <v>M-20-1B0-20-06-000068</v>
          </cell>
        </row>
        <row r="81">
          <cell r="B81" t="str">
            <v>M-20-1B0-20-03-000015</v>
          </cell>
        </row>
        <row r="82">
          <cell r="B82" t="str">
            <v>M-20-1CC-20-05-000013</v>
          </cell>
        </row>
        <row r="83">
          <cell r="B83" t="str">
            <v>M-20-1B0-20-06-000072</v>
          </cell>
        </row>
        <row r="84">
          <cell r="B84" t="str">
            <v>M-20-1B0-20-06-000069</v>
          </cell>
        </row>
        <row r="85">
          <cell r="B85" t="str">
            <v>M-20-1B0-20-06-000071</v>
          </cell>
        </row>
        <row r="86">
          <cell r="B86" t="str">
            <v>M-20-1B0-20-06-000082</v>
          </cell>
        </row>
        <row r="87">
          <cell r="B87" t="str">
            <v>M-20-1B0-20-06-000067</v>
          </cell>
        </row>
        <row r="88">
          <cell r="B88" t="str">
            <v>M-20-1B0-20-06-000066</v>
          </cell>
        </row>
        <row r="89">
          <cell r="B89" t="str">
            <v>M-20-1B0-20-06-000079</v>
          </cell>
        </row>
        <row r="90">
          <cell r="B90" t="str">
            <v>M-20-1B0-20-06-000078</v>
          </cell>
        </row>
        <row r="91">
          <cell r="B91" t="str">
            <v>M-20-1B0-20-06-000076</v>
          </cell>
        </row>
        <row r="92">
          <cell r="B92" t="str">
            <v>M-20-1B0-20-06-000075</v>
          </cell>
        </row>
        <row r="93">
          <cell r="B93" t="str">
            <v>M-20-1B0-20-06-000077</v>
          </cell>
        </row>
        <row r="94">
          <cell r="B94" t="str">
            <v>M-20-1B0-20-06-000073</v>
          </cell>
        </row>
        <row r="95">
          <cell r="B95" t="str">
            <v>M-20-1B0-20-06-000070</v>
          </cell>
        </row>
        <row r="96">
          <cell r="B96" t="str">
            <v>M-20-1B0-20-07-000044</v>
          </cell>
        </row>
        <row r="97">
          <cell r="B97" t="str">
            <v>M-20-1B0-20-07-000040</v>
          </cell>
        </row>
        <row r="98">
          <cell r="B98" t="str">
            <v>M-20-1B0-20-07-000048</v>
          </cell>
        </row>
        <row r="99">
          <cell r="B99" t="str">
            <v>M-20-1B0-20-07-000036</v>
          </cell>
        </row>
        <row r="100">
          <cell r="B100" t="str">
            <v>M-20-1B0-20-07-000046</v>
          </cell>
        </row>
        <row r="101">
          <cell r="B101" t="str">
            <v>M-20-1B0-20-07-000035</v>
          </cell>
        </row>
        <row r="102">
          <cell r="B102" t="str">
            <v>M-20-1B0-09-01-000048</v>
          </cell>
        </row>
        <row r="103">
          <cell r="B103" t="str">
            <v>M-20-1B0-09-02-000056</v>
          </cell>
        </row>
        <row r="104">
          <cell r="B104" t="str">
            <v>M-20-1B0-05-04-000064</v>
          </cell>
        </row>
        <row r="105">
          <cell r="B105" t="str">
            <v>M-20-3IQ-07-01-000007</v>
          </cell>
        </row>
        <row r="106">
          <cell r="B106" t="str">
            <v>M-20-3J0-08-05-000002</v>
          </cell>
        </row>
        <row r="107">
          <cell r="B107" t="str">
            <v>M-20-3J0-08-05-000001</v>
          </cell>
        </row>
        <row r="108">
          <cell r="B108" t="str">
            <v>M-20-3J0-05-01-000017</v>
          </cell>
        </row>
        <row r="109">
          <cell r="B109" t="str">
            <v>M-20-3E0-06-02-000001</v>
          </cell>
        </row>
        <row r="110">
          <cell r="B110" t="str">
            <v>M-20-1B0-07-01-000019</v>
          </cell>
        </row>
        <row r="111">
          <cell r="B111" t="str">
            <v>M-20-1B0-03-01-000037</v>
          </cell>
        </row>
        <row r="112">
          <cell r="B112" t="str">
            <v>M-20-1B0-03-01-000039</v>
          </cell>
        </row>
        <row r="113">
          <cell r="B113" t="str">
            <v>M-20-1B0-05-05-000052</v>
          </cell>
        </row>
        <row r="114">
          <cell r="B114" t="str">
            <v>M-20-1B0-06-01-000036</v>
          </cell>
        </row>
        <row r="115">
          <cell r="B115" t="str">
            <v>M-20-1B0-06-01-000038</v>
          </cell>
        </row>
        <row r="116">
          <cell r="B116" t="str">
            <v>M-20-1B0-06-02-000045</v>
          </cell>
        </row>
        <row r="117">
          <cell r="B117" t="str">
            <v>M-20-1B0-06-02-000046</v>
          </cell>
        </row>
        <row r="118">
          <cell r="B118" t="str">
            <v>M-20-1B0-06-04-000032</v>
          </cell>
        </row>
        <row r="119">
          <cell r="B119" t="str">
            <v>M-20-1B0-06-09-000030</v>
          </cell>
        </row>
        <row r="120">
          <cell r="B120" t="str">
            <v>M-20-1B0-08-04-000033</v>
          </cell>
        </row>
        <row r="121">
          <cell r="B121" t="str">
            <v>M-20-1B0-08-04-000034</v>
          </cell>
        </row>
        <row r="122">
          <cell r="B122" t="str">
            <v>M-20-1B0-08-05-000032</v>
          </cell>
        </row>
        <row r="123">
          <cell r="B123" t="str">
            <v>M-20-1B0-08-05-000035</v>
          </cell>
        </row>
        <row r="124">
          <cell r="B124" t="str">
            <v>M-20-1B0-08-05-000036</v>
          </cell>
        </row>
        <row r="125">
          <cell r="B125" t="str">
            <v>M-20-1B0-09-01-000049</v>
          </cell>
        </row>
        <row r="126">
          <cell r="B126" t="str">
            <v>M-20-1B0-09-01-000051</v>
          </cell>
        </row>
        <row r="127">
          <cell r="B127" t="str">
            <v>M-20-1B0-09-01-000054</v>
          </cell>
        </row>
        <row r="128">
          <cell r="B128" t="str">
            <v>M-20-1B0-09-01-000055</v>
          </cell>
        </row>
        <row r="129">
          <cell r="B129" t="str">
            <v>M-20-1B0-09-01-000056</v>
          </cell>
        </row>
        <row r="130">
          <cell r="B130" t="str">
            <v>M-20-1B0-09-02-000057</v>
          </cell>
        </row>
        <row r="131">
          <cell r="B131" t="str">
            <v>M-20-1B0-09-02-000058</v>
          </cell>
        </row>
        <row r="132">
          <cell r="B132" t="str">
            <v>M-20-1B0-09-02-000059</v>
          </cell>
        </row>
        <row r="133">
          <cell r="B133" t="str">
            <v>M-20-1B0-09-02-000060</v>
          </cell>
        </row>
        <row r="134">
          <cell r="B134" t="str">
            <v>M-20-1B0-09-02-000061</v>
          </cell>
        </row>
        <row r="135">
          <cell r="B135" t="str">
            <v>M-20-1B0-09-03-000007</v>
          </cell>
        </row>
        <row r="136">
          <cell r="B136" t="str">
            <v>M-20-1B0-09-03-000008</v>
          </cell>
        </row>
        <row r="137">
          <cell r="B137" t="str">
            <v>M-20-1B0-09-09-000037</v>
          </cell>
        </row>
        <row r="138">
          <cell r="B138" t="str">
            <v>M-20-1B0-08-02-000046</v>
          </cell>
        </row>
        <row r="139">
          <cell r="B139" t="str">
            <v>M-20-1B0-08-02-000050</v>
          </cell>
        </row>
        <row r="140">
          <cell r="B140" t="str">
            <v>M-20-1B0-08-02-000057</v>
          </cell>
        </row>
        <row r="141">
          <cell r="B141" t="str">
            <v>M-20-1B0-08-02-000059</v>
          </cell>
        </row>
        <row r="142">
          <cell r="B142" t="str">
            <v>M-20-1B0-03-03-000043</v>
          </cell>
        </row>
        <row r="143">
          <cell r="B143" t="str">
            <v>M-20-1B0-01-03-000073</v>
          </cell>
        </row>
        <row r="144">
          <cell r="B144" t="str">
            <v>M-3E-2K0-20-01-000001</v>
          </cell>
        </row>
        <row r="145">
          <cell r="B145" t="str">
            <v>M-20-1CC-02-02-000014</v>
          </cell>
        </row>
        <row r="146">
          <cell r="B146" t="str">
            <v>M-20-1CC-05-06-000003</v>
          </cell>
        </row>
        <row r="147">
          <cell r="B147" t="str">
            <v>M-20-1CC-07-02-000024</v>
          </cell>
        </row>
        <row r="148">
          <cell r="B148" t="str">
            <v>M-3B-1CC-05-02-000001</v>
          </cell>
        </row>
        <row r="149">
          <cell r="B149" t="str">
            <v>M-3B-1CB-07-01-000002</v>
          </cell>
        </row>
        <row r="150">
          <cell r="B150" t="str">
            <v>M-20-1CB-02-04-000009</v>
          </cell>
        </row>
        <row r="151">
          <cell r="B151" t="str">
            <v>M-20-1CC-02-04-000028</v>
          </cell>
        </row>
        <row r="152">
          <cell r="B152" t="str">
            <v>M-20-1CC-02-03-000010</v>
          </cell>
        </row>
        <row r="153">
          <cell r="B153" t="str">
            <v>M-20-1CC-07-03-000011</v>
          </cell>
        </row>
        <row r="154">
          <cell r="B154" t="str">
            <v>M-20-1CC-07-04-000036</v>
          </cell>
        </row>
        <row r="155">
          <cell r="B155" t="str">
            <v>M-20-1CC-07-04-000037</v>
          </cell>
        </row>
        <row r="156">
          <cell r="B156" t="str">
            <v>M-20-1CC-05-04-000039</v>
          </cell>
        </row>
        <row r="157">
          <cell r="B157" t="str">
            <v>M-20-1CC-05-04-000040</v>
          </cell>
        </row>
        <row r="158">
          <cell r="B158" t="str">
            <v>M-20-1CA-05-04-000003</v>
          </cell>
        </row>
        <row r="159">
          <cell r="B159" t="str">
            <v>M-20-1CC-05-04-000041</v>
          </cell>
        </row>
        <row r="160">
          <cell r="B160" t="str">
            <v>M-20-1CC-05-05-000021</v>
          </cell>
        </row>
        <row r="161">
          <cell r="B161" t="str">
            <v>M-20-1CC-05-05-000024</v>
          </cell>
        </row>
        <row r="162">
          <cell r="B162" t="str">
            <v>M-20-1B0-02-03-000033</v>
          </cell>
        </row>
        <row r="163">
          <cell r="B163" t="str">
            <v>M-20-1B0-02-04-000048</v>
          </cell>
        </row>
        <row r="164">
          <cell r="B164" t="str">
            <v>M-20-1B0-02-04-000050</v>
          </cell>
        </row>
        <row r="165">
          <cell r="B165" t="str">
            <v>M-20-1B0-02-05-000017</v>
          </cell>
        </row>
        <row r="166">
          <cell r="B166" t="str">
            <v>M-20-1B0-05-01-000067</v>
          </cell>
        </row>
        <row r="167">
          <cell r="B167" t="str">
            <v>M-20-1B0-05-02-000051</v>
          </cell>
        </row>
        <row r="168">
          <cell r="B168" t="str">
            <v>M-20-1B0-05-04-000061</v>
          </cell>
        </row>
        <row r="169">
          <cell r="B169" t="str">
            <v>M-20-1B0-05-05-000050</v>
          </cell>
        </row>
        <row r="170">
          <cell r="B170" t="str">
            <v>M-20-1B0-05-05-000051</v>
          </cell>
        </row>
        <row r="171">
          <cell r="B171" t="str">
            <v>M-20-1B0-07-02-000051</v>
          </cell>
        </row>
        <row r="172">
          <cell r="B172" t="str">
            <v>M-20-1B0-07-04-000015</v>
          </cell>
        </row>
        <row r="173">
          <cell r="B173" t="str">
            <v>M-20-1B0-07-04-000016</v>
          </cell>
        </row>
        <row r="174">
          <cell r="B174" t="str">
            <v>M-20-1B0-05-02-000052</v>
          </cell>
        </row>
        <row r="175">
          <cell r="B175" t="str">
            <v>M-20-1B0-05-02-000053</v>
          </cell>
        </row>
        <row r="176">
          <cell r="B176" t="str">
            <v>M-20-1B0-05-04-000031</v>
          </cell>
        </row>
        <row r="177">
          <cell r="B177" t="str">
            <v>M-20-1B0-07-02-000052</v>
          </cell>
        </row>
        <row r="178">
          <cell r="B178" t="str">
            <v>M-20-1B0-02-04-000051</v>
          </cell>
        </row>
        <row r="179">
          <cell r="B179" t="str">
            <v>M-20-1B0-02-02-000031</v>
          </cell>
        </row>
        <row r="180">
          <cell r="B180" t="str">
            <v>M-20-1CC-08-05-000021</v>
          </cell>
        </row>
        <row r="181">
          <cell r="B181" t="str">
            <v>M-20-1B0-03-04-000034</v>
          </cell>
        </row>
        <row r="182">
          <cell r="B182" t="str">
            <v>M-20-1B0-08-04-000040</v>
          </cell>
        </row>
        <row r="183">
          <cell r="B183" t="str">
            <v>M-20-1B0-08-04-000032</v>
          </cell>
        </row>
        <row r="184">
          <cell r="B184" t="str">
            <v>M-20-1CF-05-03-000004</v>
          </cell>
        </row>
        <row r="185">
          <cell r="B185" t="str">
            <v>M-20-1B0-08-05-000037</v>
          </cell>
        </row>
        <row r="186">
          <cell r="B186" t="str">
            <v>M-20-1CC-02-02-000008</v>
          </cell>
        </row>
        <row r="187">
          <cell r="B187" t="str">
            <v>M-20-1CC-02-02-000010</v>
          </cell>
        </row>
        <row r="188">
          <cell r="B188" t="str">
            <v>M-20-1CC-02-02-000011</v>
          </cell>
        </row>
        <row r="189">
          <cell r="B189" t="str">
            <v>M-20-1CC-02-04-000023</v>
          </cell>
        </row>
        <row r="190">
          <cell r="B190" t="str">
            <v>M-20-1CC-02-05-000009</v>
          </cell>
        </row>
        <row r="191">
          <cell r="B191" t="str">
            <v>M-20-1CC-02-05-000011</v>
          </cell>
        </row>
        <row r="192">
          <cell r="B192" t="str">
            <v>M-20-1CF-02-02-000001</v>
          </cell>
        </row>
        <row r="193">
          <cell r="B193" t="str">
            <v>M-20-1B0-02-02-000027</v>
          </cell>
        </row>
        <row r="194">
          <cell r="B194" t="str">
            <v>M-20-1CC-05-02-000007</v>
          </cell>
        </row>
        <row r="195">
          <cell r="B195" t="str">
            <v>M-20-1CC-05-04-000038</v>
          </cell>
        </row>
        <row r="196">
          <cell r="B196" t="str">
            <v>M-20-1DT-06-08-000020</v>
          </cell>
        </row>
        <row r="197">
          <cell r="B197" t="str">
            <v>M-20-1B0-08-02-000052</v>
          </cell>
        </row>
        <row r="198">
          <cell r="B198" t="str">
            <v>M-20-1B0-03-04-000033</v>
          </cell>
        </row>
        <row r="199">
          <cell r="B199" t="str">
            <v>M-20-1B0-01-06-000030</v>
          </cell>
        </row>
        <row r="200">
          <cell r="B200" t="str">
            <v>M-20-1B0-01-06-000033</v>
          </cell>
        </row>
        <row r="201">
          <cell r="B201" t="str">
            <v>M-20-1B0-07-01-000015</v>
          </cell>
        </row>
        <row r="202">
          <cell r="B202" t="str">
            <v>M-20-1B0-09-09-000020</v>
          </cell>
        </row>
        <row r="203">
          <cell r="B203" t="str">
            <v>M-20-1B0-20-02-000014</v>
          </cell>
        </row>
        <row r="204">
          <cell r="B204" t="str">
            <v>M-20-1B0-01-06-000029</v>
          </cell>
        </row>
        <row r="205">
          <cell r="B205" t="str">
            <v>M-20-1CC-09-08-000005</v>
          </cell>
        </row>
        <row r="206">
          <cell r="B206" t="str">
            <v>M-20-1CF-04-05-000005</v>
          </cell>
        </row>
        <row r="207">
          <cell r="B207" t="str">
            <v>M-20-1CB-09-02-000001</v>
          </cell>
        </row>
        <row r="208">
          <cell r="B208" t="str">
            <v>M-20-1CE-01-05-000003</v>
          </cell>
        </row>
        <row r="209">
          <cell r="B209" t="str">
            <v>M-20-1CB-01-05-000008</v>
          </cell>
        </row>
        <row r="210">
          <cell r="B210" t="str">
            <v>M-20-1CB-01-05-000009</v>
          </cell>
        </row>
        <row r="211">
          <cell r="B211" t="str">
            <v>M-20-1CB-01-05-000010</v>
          </cell>
        </row>
        <row r="212">
          <cell r="B212" t="str">
            <v>M-20-1CB-01-05-000011</v>
          </cell>
        </row>
        <row r="213">
          <cell r="B213" t="str">
            <v>M-20-1CB-01-05-000012</v>
          </cell>
        </row>
        <row r="214">
          <cell r="B214" t="str">
            <v>M-20-1CB-01-06-000002</v>
          </cell>
        </row>
        <row r="215">
          <cell r="B215" t="str">
            <v>M-20-1CB-01-06-000003</v>
          </cell>
        </row>
        <row r="216">
          <cell r="B216" t="str">
            <v>M-20-1CB-01-06-000004</v>
          </cell>
        </row>
        <row r="217">
          <cell r="B217" t="str">
            <v>M-20-1CA-09-02-000001</v>
          </cell>
        </row>
        <row r="218">
          <cell r="B218" t="str">
            <v>M-20-1CC-03-01-000019</v>
          </cell>
        </row>
        <row r="219">
          <cell r="B219" t="str">
            <v>M-20-1CC-03-01-000020</v>
          </cell>
        </row>
        <row r="220">
          <cell r="B220" t="str">
            <v>M-20-1CC-03-01-000023</v>
          </cell>
        </row>
        <row r="221">
          <cell r="B221" t="str">
            <v>M-20-1CC-03-01-000026</v>
          </cell>
        </row>
        <row r="222">
          <cell r="B222" t="str">
            <v>M-20-1CC-03-01-000027</v>
          </cell>
        </row>
        <row r="223">
          <cell r="B223" t="str">
            <v>M-20-1CC-03-04-000024</v>
          </cell>
        </row>
        <row r="224">
          <cell r="B224" t="str">
            <v>M-20-1CC-03-04-000028</v>
          </cell>
        </row>
        <row r="225">
          <cell r="B225" t="str">
            <v>M-20-1CC-04-05-000008</v>
          </cell>
        </row>
        <row r="226">
          <cell r="B226" t="str">
            <v>M-20-1CC-08-05-000004</v>
          </cell>
        </row>
        <row r="227">
          <cell r="B227" t="str">
            <v>M-20-1CC-08-05-000006</v>
          </cell>
        </row>
        <row r="228">
          <cell r="B228" t="str">
            <v>M-20-1CC-09-01-000009</v>
          </cell>
        </row>
        <row r="229">
          <cell r="B229" t="str">
            <v>M-20-1CC-09-02-000011</v>
          </cell>
        </row>
        <row r="230">
          <cell r="B230" t="str">
            <v>M-20-1CC-09-09-000010</v>
          </cell>
        </row>
        <row r="231">
          <cell r="B231" t="str">
            <v>M-20-1CF-09-02-000001</v>
          </cell>
        </row>
        <row r="232">
          <cell r="B232" t="str">
            <v>M-20-1B0-02-04-000024</v>
          </cell>
        </row>
        <row r="233">
          <cell r="B233" t="str">
            <v>M-20-1B0-04-02-000014</v>
          </cell>
        </row>
        <row r="234">
          <cell r="B234" t="str">
            <v>M-20-1B0-05-04-000035</v>
          </cell>
        </row>
        <row r="235">
          <cell r="B235" t="str">
            <v>M-20-1B0-06-01-000014</v>
          </cell>
        </row>
        <row r="236">
          <cell r="B236" t="str">
            <v>M-20-1B0-06-07-000009</v>
          </cell>
        </row>
        <row r="237">
          <cell r="B237" t="str">
            <v>M-20-1B0-07-02-000015</v>
          </cell>
        </row>
        <row r="238">
          <cell r="B238" t="str">
            <v>M-20-1B0-07-02-000021</v>
          </cell>
        </row>
        <row r="239">
          <cell r="B239" t="str">
            <v>M-20-1B0-07-02-000023</v>
          </cell>
        </row>
        <row r="240">
          <cell r="B240" t="str">
            <v>M-20-1B0-07-03-000022</v>
          </cell>
        </row>
        <row r="241">
          <cell r="B241" t="str">
            <v>M-20-1B0-08-03-000014</v>
          </cell>
        </row>
        <row r="242">
          <cell r="B242" t="str">
            <v>M-20-1B0-08-03-000015</v>
          </cell>
        </row>
        <row r="243">
          <cell r="B243" t="str">
            <v>M-20-1B0-08-04-000009</v>
          </cell>
        </row>
        <row r="244">
          <cell r="B244" t="str">
            <v>M-20-1B0-08-04-000014</v>
          </cell>
        </row>
        <row r="245">
          <cell r="B245" t="str">
            <v>M-20-1B0-09-01-000025</v>
          </cell>
        </row>
        <row r="246">
          <cell r="B246" t="str">
            <v>M-20-1B0-20-05-000019</v>
          </cell>
        </row>
        <row r="247">
          <cell r="B247" t="str">
            <v>M-20-1B0-20-06-000030</v>
          </cell>
        </row>
        <row r="248">
          <cell r="B248" t="str">
            <v>M-20-1B0-20-06-000031</v>
          </cell>
        </row>
        <row r="249">
          <cell r="B249" t="str">
            <v>M-20-1B0-20-06-000035</v>
          </cell>
        </row>
        <row r="250">
          <cell r="B250" t="str">
            <v>M-20-1CC-04-02-000009</v>
          </cell>
        </row>
        <row r="251">
          <cell r="B251" t="str">
            <v>M-20-1B0-08-06-000002</v>
          </cell>
        </row>
        <row r="252">
          <cell r="B252" t="str">
            <v>M-10-1B0-01-03-000001</v>
          </cell>
        </row>
        <row r="253">
          <cell r="B253" t="str">
            <v>M-20-1CC-09-01-000023</v>
          </cell>
        </row>
        <row r="254">
          <cell r="B254" t="str">
            <v>M-20-1CC-09-01-000024</v>
          </cell>
        </row>
        <row r="255">
          <cell r="B255" t="str">
            <v>M-20-1CC-09-02-000021</v>
          </cell>
        </row>
        <row r="256">
          <cell r="B256" t="str">
            <v>M-20-1CC-09-02-000022</v>
          </cell>
        </row>
        <row r="257">
          <cell r="B257" t="str">
            <v>M-20-1CC-09-08-000008</v>
          </cell>
        </row>
        <row r="258">
          <cell r="B258" t="str">
            <v>M-20-1B0-09-03-000002</v>
          </cell>
        </row>
        <row r="259">
          <cell r="B259" t="str">
            <v>M-20-3G0-01-02-000001</v>
          </cell>
        </row>
        <row r="260">
          <cell r="B260" t="str">
            <v>M-20-3G0-01-04-000003</v>
          </cell>
        </row>
        <row r="261">
          <cell r="B261" t="str">
            <v>M-20-3G0-01-04-000004</v>
          </cell>
        </row>
        <row r="262">
          <cell r="B262" t="str">
            <v>M-20-3G0-01-04-000006</v>
          </cell>
        </row>
        <row r="263">
          <cell r="B263" t="str">
            <v>M-20-3G0-01-04-000007</v>
          </cell>
        </row>
        <row r="264">
          <cell r="B264" t="str">
            <v>M-20-3G0-01-04-000008</v>
          </cell>
        </row>
        <row r="265">
          <cell r="B265" t="str">
            <v>M-20-3G0-01-04-000011</v>
          </cell>
        </row>
        <row r="266">
          <cell r="B266" t="str">
            <v>M-20-3G0-01-04-000012</v>
          </cell>
        </row>
        <row r="267">
          <cell r="B267" t="str">
            <v>M-20-3G0-01-04-000013</v>
          </cell>
        </row>
        <row r="268">
          <cell r="B268" t="str">
            <v>M-20-3G0-01-05-000002</v>
          </cell>
        </row>
        <row r="269">
          <cell r="B269" t="str">
            <v>M-20-3G0-01-05-000004</v>
          </cell>
        </row>
        <row r="270">
          <cell r="B270" t="str">
            <v>M-20-3G0-01-05-000005</v>
          </cell>
        </row>
        <row r="271">
          <cell r="B271" t="str">
            <v>M-20-3G0-01-05-000006</v>
          </cell>
        </row>
        <row r="272">
          <cell r="B272" t="str">
            <v>M-20-3G0-01-05-000007</v>
          </cell>
        </row>
        <row r="273">
          <cell r="B273" t="str">
            <v>M-20-3G0-01-05-000008</v>
          </cell>
        </row>
        <row r="274">
          <cell r="B274" t="str">
            <v>M-20-3G0-01-05-000010</v>
          </cell>
        </row>
        <row r="275">
          <cell r="B275" t="str">
            <v>M-20-3G0-01-05-000013</v>
          </cell>
        </row>
        <row r="276">
          <cell r="B276" t="str">
            <v>M-20-3G0-01-06-000002</v>
          </cell>
        </row>
        <row r="277">
          <cell r="B277" t="str">
            <v>M-20-3G0-01-09-000001</v>
          </cell>
        </row>
        <row r="278">
          <cell r="B278" t="str">
            <v>M-20-3G0-01-09-000002</v>
          </cell>
        </row>
        <row r="279">
          <cell r="B279" t="str">
            <v>M-20-3G0-01-09-000004</v>
          </cell>
        </row>
        <row r="280">
          <cell r="B280" t="str">
            <v>M-20-3G0-02-02-000013</v>
          </cell>
        </row>
        <row r="281">
          <cell r="B281" t="str">
            <v>M-20-3G0-02-02-000016</v>
          </cell>
        </row>
        <row r="282">
          <cell r="B282" t="str">
            <v>M-20-3G0-02-02-000024</v>
          </cell>
        </row>
        <row r="283">
          <cell r="B283" t="str">
            <v>M-20-3G0-03-01-000007</v>
          </cell>
        </row>
        <row r="284">
          <cell r="B284" t="str">
            <v>M-20-3G0-03-03-000003</v>
          </cell>
        </row>
        <row r="285">
          <cell r="B285" t="str">
            <v>M-20-3G0-03-03-000005</v>
          </cell>
        </row>
        <row r="286">
          <cell r="B286" t="str">
            <v>M-20-3G0-03-04-000013</v>
          </cell>
        </row>
        <row r="287">
          <cell r="B287" t="str">
            <v>M-20-3G0-03-04-000015</v>
          </cell>
        </row>
        <row r="288">
          <cell r="B288" t="str">
            <v>M-20-3G0-03-04-000016</v>
          </cell>
        </row>
        <row r="289">
          <cell r="B289" t="str">
            <v>M-20-3G0-03-04-000017</v>
          </cell>
        </row>
        <row r="290">
          <cell r="B290" t="str">
            <v>M-20-3G0-03-05-000005</v>
          </cell>
        </row>
        <row r="291">
          <cell r="B291" t="str">
            <v>M-20-3G0-04-01-000007</v>
          </cell>
        </row>
        <row r="292">
          <cell r="B292" t="str">
            <v>M-20-3G0-04-01-000009</v>
          </cell>
        </row>
        <row r="293">
          <cell r="B293" t="str">
            <v>M-20-3G0-04-01-000012</v>
          </cell>
        </row>
        <row r="294">
          <cell r="B294" t="str">
            <v>M-20-3G0-04-04-000010</v>
          </cell>
        </row>
        <row r="295">
          <cell r="B295" t="str">
            <v>M-20-3G0-04-05-000004</v>
          </cell>
        </row>
        <row r="296">
          <cell r="B296" t="str">
            <v>M-20-3G0-04-07-000004</v>
          </cell>
        </row>
        <row r="297">
          <cell r="B297" t="str">
            <v>M-20-3G0-04-07-000009</v>
          </cell>
        </row>
        <row r="298">
          <cell r="B298" t="str">
            <v>M-20-3G0-05-01-000010</v>
          </cell>
        </row>
        <row r="299">
          <cell r="B299" t="str">
            <v>M-20-3G0-05-01-000011</v>
          </cell>
        </row>
        <row r="300">
          <cell r="B300" t="str">
            <v>M-20-3G0-05-03-000021</v>
          </cell>
        </row>
        <row r="301">
          <cell r="B301" t="str">
            <v>M-20-3G0-05-03-000022</v>
          </cell>
        </row>
        <row r="302">
          <cell r="B302" t="str">
            <v>M-20-3G0-05-03-000023</v>
          </cell>
        </row>
        <row r="303">
          <cell r="B303" t="str">
            <v>M-20-3G0-05-03-000024</v>
          </cell>
        </row>
        <row r="304">
          <cell r="B304" t="str">
            <v>M-20-3G0-05-03-000025</v>
          </cell>
        </row>
        <row r="305">
          <cell r="B305" t="str">
            <v>M-20-3G0-05-03-000026</v>
          </cell>
        </row>
        <row r="306">
          <cell r="B306" t="str">
            <v>M-20-3G0-05-06-000003</v>
          </cell>
        </row>
        <row r="307">
          <cell r="B307" t="str">
            <v>M-20-3G0-05-06-000008</v>
          </cell>
        </row>
        <row r="308">
          <cell r="B308" t="str">
            <v>M-20-3G0-05-06-000009</v>
          </cell>
        </row>
        <row r="309">
          <cell r="B309" t="str">
            <v>M-20-3G0-06-01-000014</v>
          </cell>
        </row>
        <row r="310">
          <cell r="B310" t="str">
            <v>M-20-3G0-06-01-000019</v>
          </cell>
        </row>
        <row r="311">
          <cell r="B311" t="str">
            <v>M-20-3G0-06-01-000023</v>
          </cell>
        </row>
        <row r="312">
          <cell r="B312" t="str">
            <v>M-20-3G0-06-01-000024</v>
          </cell>
        </row>
        <row r="313">
          <cell r="B313" t="str">
            <v>M-20-3G0-06-01-000025</v>
          </cell>
        </row>
        <row r="314">
          <cell r="B314" t="str">
            <v>M-20-3G0-06-01-000027</v>
          </cell>
        </row>
        <row r="315">
          <cell r="B315" t="str">
            <v>M-20-3G0-06-01-000029</v>
          </cell>
        </row>
        <row r="316">
          <cell r="B316" t="str">
            <v>M-20-3G0-06-01-000031</v>
          </cell>
        </row>
        <row r="317">
          <cell r="B317" t="str">
            <v>M-20-3G0-06-01-000032</v>
          </cell>
        </row>
        <row r="318">
          <cell r="B318" t="str">
            <v>M-20-3G0-06-01-000033</v>
          </cell>
        </row>
        <row r="319">
          <cell r="B319" t="str">
            <v>M-20-3G0-06-01-000037</v>
          </cell>
        </row>
        <row r="320">
          <cell r="B320" t="str">
            <v>M-20-3G0-06-01-000042</v>
          </cell>
        </row>
        <row r="321">
          <cell r="B321" t="str">
            <v>M-20-3G0-06-02-000013</v>
          </cell>
        </row>
        <row r="322">
          <cell r="B322" t="str">
            <v>M-20-3G0-06-02-000014</v>
          </cell>
        </row>
        <row r="323">
          <cell r="B323" t="str">
            <v>M-20-3G0-06-03-000003</v>
          </cell>
        </row>
        <row r="324">
          <cell r="B324" t="str">
            <v>M-20-3G0-06-03-000005</v>
          </cell>
        </row>
        <row r="325">
          <cell r="B325" t="str">
            <v>M-20-3G0-06-03-000010</v>
          </cell>
        </row>
        <row r="326">
          <cell r="B326" t="str">
            <v>M-20-3G0-06-03-000012</v>
          </cell>
        </row>
        <row r="327">
          <cell r="B327" t="str">
            <v>M-20-3G0-06-03-000017</v>
          </cell>
        </row>
        <row r="328">
          <cell r="B328" t="str">
            <v>M-20-3G0-06-03-000018</v>
          </cell>
        </row>
        <row r="329">
          <cell r="B329" t="str">
            <v>M-20-3G0-06-03-000019</v>
          </cell>
        </row>
        <row r="330">
          <cell r="B330" t="str">
            <v>M-20-3G0-06-04-000015</v>
          </cell>
        </row>
        <row r="331">
          <cell r="B331" t="str">
            <v>M-20-3G0-06-04-000016</v>
          </cell>
        </row>
        <row r="332">
          <cell r="B332" t="str">
            <v>M-20-3G0-06-04-000020</v>
          </cell>
        </row>
        <row r="333">
          <cell r="B333" t="str">
            <v>M-20-3G0-06-04-000023</v>
          </cell>
        </row>
        <row r="334">
          <cell r="B334" t="str">
            <v>M-20-3G0-06-04-000024</v>
          </cell>
        </row>
        <row r="335">
          <cell r="B335" t="str">
            <v>M-20-3G0-06-06-000004</v>
          </cell>
        </row>
        <row r="336">
          <cell r="B336" t="str">
            <v>M-20-3G0-06-06-000005</v>
          </cell>
        </row>
        <row r="337">
          <cell r="B337" t="str">
            <v>M-20-3G0-06-06-000012</v>
          </cell>
        </row>
        <row r="338">
          <cell r="B338" t="str">
            <v>M-20-3G0-06-06-000019</v>
          </cell>
        </row>
        <row r="339">
          <cell r="B339" t="str">
            <v>M-20-3G0-06-06-000021</v>
          </cell>
        </row>
        <row r="340">
          <cell r="B340" t="str">
            <v>M-20-3G0-06-06-000022</v>
          </cell>
        </row>
        <row r="341">
          <cell r="B341" t="str">
            <v>M-20-3G0-06-06-000023</v>
          </cell>
        </row>
        <row r="342">
          <cell r="B342" t="str">
            <v>M-20-3G0-06-07-000001</v>
          </cell>
        </row>
        <row r="343">
          <cell r="B343" t="str">
            <v>M-20-3G0-06-09-000006</v>
          </cell>
        </row>
        <row r="344">
          <cell r="B344" t="str">
            <v>M-20-3G0-06-09-000007</v>
          </cell>
        </row>
        <row r="345">
          <cell r="B345" t="str">
            <v>M-20-3G0-06-09-000009</v>
          </cell>
        </row>
        <row r="346">
          <cell r="B346" t="str">
            <v>M-20-3G0-06-09-000010</v>
          </cell>
        </row>
        <row r="347">
          <cell r="B347" t="str">
            <v>M-20-3G0-07-01-000003</v>
          </cell>
        </row>
        <row r="348">
          <cell r="B348" t="str">
            <v>M-20-3G0-07-02-000013</v>
          </cell>
        </row>
        <row r="349">
          <cell r="B349" t="str">
            <v>M-20-3G0-07-02-000025</v>
          </cell>
        </row>
        <row r="350">
          <cell r="B350" t="str">
            <v>M-20-3G0-07-02-000031</v>
          </cell>
        </row>
        <row r="351">
          <cell r="B351" t="str">
            <v>M-20-3G0-07-02-000032</v>
          </cell>
        </row>
        <row r="352">
          <cell r="B352" t="str">
            <v>M-20-3G0-07-04-000006</v>
          </cell>
        </row>
        <row r="353">
          <cell r="B353" t="str">
            <v>M-20-3G0-07-04-000009</v>
          </cell>
        </row>
        <row r="354">
          <cell r="B354" t="str">
            <v>M-20-3G0-08-02-000015</v>
          </cell>
        </row>
        <row r="355">
          <cell r="B355" t="str">
            <v>M-20-3G0-08-02-000018</v>
          </cell>
        </row>
        <row r="356">
          <cell r="B356" t="str">
            <v>M-20-3G0-08-04-000026</v>
          </cell>
        </row>
        <row r="357">
          <cell r="B357" t="str">
            <v>M-20-3G0-08-04-000028</v>
          </cell>
        </row>
        <row r="358">
          <cell r="B358" t="str">
            <v>M-20-3G0-08-04-000032</v>
          </cell>
        </row>
        <row r="359">
          <cell r="B359" t="str">
            <v>M-20-3G0-08-04-000037</v>
          </cell>
        </row>
        <row r="360">
          <cell r="B360" t="str">
            <v>M-20-3G0-08-04-000038</v>
          </cell>
        </row>
        <row r="361">
          <cell r="B361" t="str">
            <v>M-20-3G0-08-04-000039</v>
          </cell>
        </row>
        <row r="362">
          <cell r="B362" t="str">
            <v>M-20-3G0-08-04-000040</v>
          </cell>
        </row>
        <row r="363">
          <cell r="B363" t="str">
            <v>M-20-3G0-08-04-000041</v>
          </cell>
        </row>
        <row r="364">
          <cell r="B364" t="str">
            <v>M-20-3G0-08-04-000042</v>
          </cell>
        </row>
        <row r="365">
          <cell r="B365" t="str">
            <v>M-20-3G0-08-04-000043</v>
          </cell>
        </row>
        <row r="366">
          <cell r="B366" t="str">
            <v>M-20-3G0-08-04-000044</v>
          </cell>
        </row>
        <row r="367">
          <cell r="B367" t="str">
            <v>M-20-3G0-08-04-000045</v>
          </cell>
        </row>
        <row r="368">
          <cell r="B368" t="str">
            <v>M-20-3G0-08-04-000047</v>
          </cell>
        </row>
        <row r="369">
          <cell r="B369" t="str">
            <v>M-20-3G0-08-04-000048</v>
          </cell>
        </row>
        <row r="370">
          <cell r="B370" t="str">
            <v>M-20-3G0-08-04-000049</v>
          </cell>
        </row>
        <row r="371">
          <cell r="B371" t="str">
            <v>M-20-3G0-08-04-000066</v>
          </cell>
        </row>
        <row r="372">
          <cell r="B372" t="str">
            <v>M-20-3G0-08-04-000067</v>
          </cell>
        </row>
        <row r="373">
          <cell r="B373" t="str">
            <v>M-20-3G0-08-04-000068</v>
          </cell>
        </row>
        <row r="374">
          <cell r="B374" t="str">
            <v>M-20-3G0-08-05-000015</v>
          </cell>
        </row>
        <row r="375">
          <cell r="B375" t="str">
            <v>M-20-3G0-09-01-000018</v>
          </cell>
        </row>
        <row r="376">
          <cell r="B376" t="str">
            <v>M-20-3G0-09-01-000022</v>
          </cell>
        </row>
        <row r="377">
          <cell r="B377" t="str">
            <v>M-20-3G0-09-01-000023</v>
          </cell>
        </row>
        <row r="378">
          <cell r="B378" t="str">
            <v>M-20-3G0-09-01-000025</v>
          </cell>
        </row>
        <row r="379">
          <cell r="B379" t="str">
            <v>M-20-3G0-09-01-000026</v>
          </cell>
        </row>
        <row r="380">
          <cell r="B380" t="str">
            <v>M-20-3G0-09-01-000027</v>
          </cell>
        </row>
        <row r="381">
          <cell r="B381" t="str">
            <v>M-20-3G0-09-02-000002</v>
          </cell>
        </row>
        <row r="382">
          <cell r="B382" t="str">
            <v>M-20-3G0-09-04-000003</v>
          </cell>
        </row>
        <row r="383">
          <cell r="B383" t="str">
            <v>M-20-3G0-09-05-000012</v>
          </cell>
        </row>
        <row r="384">
          <cell r="B384" t="str">
            <v>M-20-3G0-09-05-000014</v>
          </cell>
        </row>
        <row r="385">
          <cell r="B385" t="str">
            <v>M-20-3G0-09-09-000007</v>
          </cell>
        </row>
        <row r="386">
          <cell r="B386" t="str">
            <v>M-20-3G0-09-09-000010</v>
          </cell>
        </row>
        <row r="387">
          <cell r="B387" t="str">
            <v>M-20-3G0-09-09-000012</v>
          </cell>
        </row>
        <row r="388">
          <cell r="B388" t="str">
            <v>M-20-3G0-20-04-000009</v>
          </cell>
        </row>
        <row r="389">
          <cell r="B389" t="str">
            <v>M-20-3G0-20-04-000012</v>
          </cell>
        </row>
        <row r="390">
          <cell r="B390" t="str">
            <v>M-20-3G0-20-04-000013</v>
          </cell>
        </row>
        <row r="391">
          <cell r="B391" t="str">
            <v>M-20-3G0-02-03-000009</v>
          </cell>
        </row>
        <row r="392">
          <cell r="B392" t="str">
            <v>M-3F-3HP-01-04-000003</v>
          </cell>
        </row>
        <row r="393">
          <cell r="B393" t="str">
            <v>M-3F-3HP-01-04-000059</v>
          </cell>
        </row>
        <row r="394">
          <cell r="B394" t="str">
            <v>M-3F-3HP-01-04-000060</v>
          </cell>
        </row>
        <row r="395">
          <cell r="B395" t="str">
            <v>M-3F-3HP-01-04-000061</v>
          </cell>
        </row>
        <row r="396">
          <cell r="B396" t="str">
            <v>M-3F-3HP-01-04-000062</v>
          </cell>
        </row>
        <row r="397">
          <cell r="B397" t="str">
            <v>M-3F-3HP-07-04-000021</v>
          </cell>
        </row>
        <row r="398">
          <cell r="B398" t="str">
            <v>M-3F-3HP-07-04-000022</v>
          </cell>
        </row>
        <row r="399">
          <cell r="B399" t="str">
            <v>M-3F-3HP-03-03-000004</v>
          </cell>
        </row>
        <row r="400">
          <cell r="B400" t="str">
            <v>M-3F-3HP-08-02-000003</v>
          </cell>
        </row>
        <row r="401">
          <cell r="B401" t="str">
            <v>M-3F-3HP-20-01-000001</v>
          </cell>
        </row>
        <row r="402">
          <cell r="B402" t="str">
            <v>M-3F-3HP-20-01-000002</v>
          </cell>
        </row>
        <row r="403">
          <cell r="B403" t="str">
            <v>M-3F-3HP-01-06-000002</v>
          </cell>
        </row>
        <row r="404">
          <cell r="B404" t="str">
            <v>M-3F-3HP-01-06-000003</v>
          </cell>
        </row>
        <row r="405">
          <cell r="B405" t="str">
            <v>M-3F-3HP-01-06-000004</v>
          </cell>
        </row>
        <row r="406">
          <cell r="B406" t="str">
            <v>M-3F-3HP-01-06-000005</v>
          </cell>
        </row>
        <row r="407">
          <cell r="B407" t="str">
            <v>M-3F-3HP-01-04-000018</v>
          </cell>
        </row>
        <row r="408">
          <cell r="B408" t="str">
            <v>M-3F-3HP-01-04-000024</v>
          </cell>
        </row>
        <row r="409">
          <cell r="B409" t="str">
            <v>M-3F-3HP-01-02-000003</v>
          </cell>
        </row>
        <row r="410">
          <cell r="B410" t="str">
            <v>M-3F-3HP-01-02-000004</v>
          </cell>
        </row>
        <row r="411">
          <cell r="B411" t="str">
            <v>M-3F-3HP-01-02-000005</v>
          </cell>
        </row>
        <row r="412">
          <cell r="B412" t="str">
            <v>M-20-1CB-03-02-000002</v>
          </cell>
        </row>
        <row r="413">
          <cell r="B413" t="str">
            <v>M-20-1CB-03-02-000003</v>
          </cell>
        </row>
        <row r="414">
          <cell r="B414" t="str">
            <v>M-20-1CB-03-02-000004</v>
          </cell>
        </row>
        <row r="415">
          <cell r="B415" t="str">
            <v>M-20-1CD-03-01-000001</v>
          </cell>
        </row>
        <row r="416">
          <cell r="B416" t="str">
            <v>M-20-1CD-03-01-000002</v>
          </cell>
        </row>
        <row r="417">
          <cell r="B417" t="str">
            <v>M-20-1CB-03-01-000008</v>
          </cell>
        </row>
        <row r="418">
          <cell r="B418" t="str">
            <v>M-20-1CB-03-03-000003</v>
          </cell>
        </row>
        <row r="419">
          <cell r="B419" t="str">
            <v>M-20-1CB-03-03-000004</v>
          </cell>
        </row>
        <row r="420">
          <cell r="B420" t="str">
            <v>M-20-1CB-03-03-000005</v>
          </cell>
        </row>
        <row r="421">
          <cell r="B421" t="str">
            <v>M-20-1CD-03-04-000001</v>
          </cell>
        </row>
        <row r="422">
          <cell r="B422" t="str">
            <v>M-20-1CD-03-04-000002</v>
          </cell>
        </row>
        <row r="423">
          <cell r="B423" t="str">
            <v>M-20-1CD-03-04-000003</v>
          </cell>
        </row>
        <row r="424">
          <cell r="B424" t="str">
            <v>M-20-1CD-03-04-000004</v>
          </cell>
        </row>
        <row r="425">
          <cell r="B425" t="str">
            <v>M-20-1CD-03-04-000005</v>
          </cell>
        </row>
        <row r="426">
          <cell r="B426" t="str">
            <v>M-20-1CD-03-04-000006</v>
          </cell>
        </row>
        <row r="427">
          <cell r="B427" t="str">
            <v>M-20-1CD-03-04-000007</v>
          </cell>
        </row>
        <row r="428">
          <cell r="B428" t="str">
            <v>M-20-1CD-03-05-000001</v>
          </cell>
        </row>
        <row r="429">
          <cell r="B429" t="str">
            <v>M-20-1CD-03-05-000002</v>
          </cell>
        </row>
        <row r="430">
          <cell r="B430" t="str">
            <v>M-20-1CD-03-05-000003</v>
          </cell>
        </row>
        <row r="431">
          <cell r="B431" t="str">
            <v>M-20-1CD-03-03-000001</v>
          </cell>
        </row>
        <row r="432">
          <cell r="B432" t="str">
            <v>M-20-1CB-03-03-000006</v>
          </cell>
        </row>
        <row r="433">
          <cell r="B433" t="str">
            <v>M-20-1CC-08-05-000020</v>
          </cell>
        </row>
        <row r="434">
          <cell r="B434" t="str">
            <v>M-20-1CB-20-01-000018</v>
          </cell>
        </row>
        <row r="435">
          <cell r="B435" t="str">
            <v>M-20-1CB-20-01-000019</v>
          </cell>
        </row>
        <row r="436">
          <cell r="B436" t="str">
            <v>M-20-1CB-20-01-000020</v>
          </cell>
        </row>
        <row r="437">
          <cell r="B437" t="str">
            <v>M-20-1CB-20-01-000021</v>
          </cell>
        </row>
        <row r="438">
          <cell r="B438" t="str">
            <v>M-20-1CB-20-01-000022</v>
          </cell>
        </row>
        <row r="439">
          <cell r="B439" t="str">
            <v>M-20-1CB-20-01-000023</v>
          </cell>
        </row>
        <row r="440">
          <cell r="B440" t="str">
            <v>M-20-1CB-20-03-000007</v>
          </cell>
        </row>
        <row r="441">
          <cell r="B441" t="str">
            <v>M-20-1CB-20-03-000008</v>
          </cell>
        </row>
        <row r="442">
          <cell r="B442" t="str">
            <v>M-20-1CB-20-04-000004</v>
          </cell>
        </row>
        <row r="443">
          <cell r="B443" t="str">
            <v>M-20-1CB-20-04-000005</v>
          </cell>
        </row>
        <row r="444">
          <cell r="B444" t="str">
            <v>M-20-1CB-20-04-000006</v>
          </cell>
        </row>
        <row r="445">
          <cell r="B445" t="str">
            <v>M-20-1CB-20-04-000007</v>
          </cell>
        </row>
        <row r="446">
          <cell r="B446" t="str">
            <v>M-20-1CB-20-04-000008</v>
          </cell>
        </row>
        <row r="447">
          <cell r="B447" t="str">
            <v>M-20-1CB-20-06-000003</v>
          </cell>
        </row>
        <row r="448">
          <cell r="B448" t="str">
            <v>M-20-1CB-20-06-000004</v>
          </cell>
        </row>
        <row r="449">
          <cell r="B449" t="str">
            <v>M-20-1CB-20-06-000005</v>
          </cell>
        </row>
        <row r="450">
          <cell r="B450" t="str">
            <v>M-20-1CB-20-06-000006</v>
          </cell>
        </row>
        <row r="451">
          <cell r="B451" t="str">
            <v>M-20-1CB-20-06-000007</v>
          </cell>
        </row>
        <row r="452">
          <cell r="B452" t="str">
            <v>M-20-1CB-09-02-000017</v>
          </cell>
        </row>
        <row r="453">
          <cell r="B453" t="str">
            <v>M-20-1CB-09-01-000018</v>
          </cell>
        </row>
        <row r="454">
          <cell r="B454" t="str">
            <v>M-20-1CB-09-02-000016</v>
          </cell>
        </row>
        <row r="455">
          <cell r="B455" t="str">
            <v>M-20-1CB-09-01-000017</v>
          </cell>
        </row>
        <row r="456">
          <cell r="B456" t="str">
            <v>M-20-1CB-05-04-000052</v>
          </cell>
        </row>
        <row r="457">
          <cell r="B457" t="str">
            <v>M-20-1CB-05-04-000053</v>
          </cell>
        </row>
        <row r="458">
          <cell r="B458" t="str">
            <v>M-20-1CB-05-04-000054</v>
          </cell>
        </row>
        <row r="459">
          <cell r="B459" t="str">
            <v>M-20-1CB-05-04-000055</v>
          </cell>
        </row>
        <row r="460">
          <cell r="B460" t="str">
            <v>M-20-1CB-05-04-000056</v>
          </cell>
        </row>
        <row r="461">
          <cell r="B461" t="str">
            <v>M-20-1CB-05-04-000057</v>
          </cell>
        </row>
        <row r="462">
          <cell r="B462" t="str">
            <v>M-20-1CB-05-04-000058</v>
          </cell>
        </row>
        <row r="463">
          <cell r="B463" t="str">
            <v>M-20-1CB-05-05-000040</v>
          </cell>
        </row>
        <row r="464">
          <cell r="B464" t="str">
            <v>M-20-1CB-05-05-000041</v>
          </cell>
        </row>
        <row r="465">
          <cell r="B465" t="str">
            <v>M-20-1CB-05-05-000042</v>
          </cell>
        </row>
        <row r="466">
          <cell r="B466" t="str">
            <v>M-20-1CB-05-05-000043</v>
          </cell>
        </row>
        <row r="467">
          <cell r="B467" t="str">
            <v>M-20-1CB-05-05-000044</v>
          </cell>
        </row>
        <row r="468">
          <cell r="B468" t="str">
            <v>M-20-1CB-05-05-000045</v>
          </cell>
        </row>
        <row r="469">
          <cell r="B469" t="str">
            <v>M-20-1CB-05-05-000046</v>
          </cell>
        </row>
        <row r="470">
          <cell r="B470" t="str">
            <v>M-20-1CB-05-05-000047</v>
          </cell>
        </row>
        <row r="471">
          <cell r="B471" t="str">
            <v>M-20-1CB-05-04-000059</v>
          </cell>
        </row>
        <row r="472">
          <cell r="B472" t="str">
            <v>M-20-1CB-05-04-000060</v>
          </cell>
        </row>
        <row r="473">
          <cell r="B473" t="str">
            <v>M-20-1CB-05-04-000061</v>
          </cell>
        </row>
        <row r="474">
          <cell r="B474" t="str">
            <v>M-20-1CB-05-02-000028</v>
          </cell>
        </row>
        <row r="475">
          <cell r="B475" t="str">
            <v>M-20-1CB-05-02-000029</v>
          </cell>
        </row>
        <row r="476">
          <cell r="B476" t="str">
            <v>M-20-1CB-05-02-000030</v>
          </cell>
        </row>
        <row r="477">
          <cell r="B477" t="str">
            <v>M-20-1CB-05-02-000031</v>
          </cell>
        </row>
        <row r="478">
          <cell r="B478" t="str">
            <v>M-20-1CB-05-01-000030</v>
          </cell>
        </row>
        <row r="479">
          <cell r="B479" t="str">
            <v>M-20-1CB-05-03-000013</v>
          </cell>
        </row>
        <row r="480">
          <cell r="B480" t="str">
            <v>M-20-1CB-05-03-000014</v>
          </cell>
        </row>
        <row r="481">
          <cell r="B481" t="str">
            <v>M-20-1CB-05-02-000032</v>
          </cell>
        </row>
        <row r="482">
          <cell r="B482" t="str">
            <v>M-20-1CB-05-02-000033</v>
          </cell>
        </row>
        <row r="483">
          <cell r="B483" t="str">
            <v>M-20-1CE-05-02-000001</v>
          </cell>
        </row>
        <row r="484">
          <cell r="B484" t="str">
            <v>M-20-1CB-05-02-000034</v>
          </cell>
        </row>
        <row r="485">
          <cell r="B485" t="str">
            <v>M-20-1CB-05-05-000048</v>
          </cell>
        </row>
        <row r="486">
          <cell r="B486" t="str">
            <v>M-20-1CB-02-03-000001</v>
          </cell>
        </row>
        <row r="487">
          <cell r="B487" t="str">
            <v>M-20-1CB-02-03-000002</v>
          </cell>
        </row>
        <row r="488">
          <cell r="B488" t="str">
            <v>M-20-1CB-02-03-000003</v>
          </cell>
        </row>
        <row r="489">
          <cell r="B489" t="str">
            <v>M-20-1CE-02-03-000001</v>
          </cell>
        </row>
        <row r="490">
          <cell r="B490" t="str">
            <v>M-20-1CB-02-04-000010</v>
          </cell>
        </row>
        <row r="491">
          <cell r="B491" t="str">
            <v>M-20-1CB-02-04-000011</v>
          </cell>
        </row>
        <row r="492">
          <cell r="B492" t="str">
            <v>M-20-1CB-02-04-000012</v>
          </cell>
        </row>
        <row r="493">
          <cell r="B493" t="str">
            <v>M-20-1CB-02-04-000013</v>
          </cell>
        </row>
        <row r="494">
          <cell r="B494" t="str">
            <v>M-20-1CB-02-04-000014</v>
          </cell>
        </row>
        <row r="495">
          <cell r="B495" t="str">
            <v>M-20-1CB-02-05-000002</v>
          </cell>
        </row>
        <row r="496">
          <cell r="B496" t="str">
            <v>M-20-1CB-02-05-000003</v>
          </cell>
        </row>
        <row r="497">
          <cell r="B497" t="str">
            <v>M-20-1CB-02-05-000004</v>
          </cell>
        </row>
        <row r="498">
          <cell r="B498" t="str">
            <v>M-3N-3HO-01-02-000010</v>
          </cell>
        </row>
        <row r="499">
          <cell r="B499" t="str">
            <v>M-3N-3HO-01-02-000011</v>
          </cell>
        </row>
        <row r="500">
          <cell r="B500" t="str">
            <v>M-3N-3HO-01-03-000039</v>
          </cell>
        </row>
        <row r="501">
          <cell r="B501" t="str">
            <v>M-3N-3HO-01-03-000040</v>
          </cell>
        </row>
        <row r="502">
          <cell r="B502" t="str">
            <v>M-3N-3HO-01-04-000014</v>
          </cell>
        </row>
        <row r="503">
          <cell r="B503" t="str">
            <v>M-3N-3HO-01-04-000015</v>
          </cell>
        </row>
        <row r="504">
          <cell r="B504" t="str">
            <v>M-3N-3HO-01-05-000019</v>
          </cell>
        </row>
        <row r="505">
          <cell r="B505" t="str">
            <v>M-3N-3HO-01-05-000020</v>
          </cell>
        </row>
        <row r="506">
          <cell r="B506" t="str">
            <v>M-3N-3HO-01-06-000034</v>
          </cell>
        </row>
        <row r="507">
          <cell r="B507" t="str">
            <v>M-3N-3HO-01-06-000035</v>
          </cell>
        </row>
        <row r="508">
          <cell r="B508" t="str">
            <v>M-3N-3HO-01-09-000046</v>
          </cell>
        </row>
        <row r="509">
          <cell r="B509" t="str">
            <v>A-3N-3HO-03-02-000002</v>
          </cell>
        </row>
        <row r="510">
          <cell r="B510" t="str">
            <v>M-3N-3HO-03-02-000003</v>
          </cell>
        </row>
        <row r="511">
          <cell r="B511" t="str">
            <v>A-3N-3HO-03-02-000003</v>
          </cell>
        </row>
        <row r="512">
          <cell r="B512" t="str">
            <v>A-3N-3HO-03-02-000004</v>
          </cell>
        </row>
        <row r="513">
          <cell r="B513" t="str">
            <v>M-3N-3HO-07-01-000040</v>
          </cell>
        </row>
        <row r="514">
          <cell r="B514" t="str">
            <v>M-3N-3HO-07-02-000013</v>
          </cell>
        </row>
        <row r="515">
          <cell r="B515" t="str">
            <v>M-3N-3HO-07-03-000017</v>
          </cell>
        </row>
        <row r="516">
          <cell r="B516" t="str">
            <v>M-3N-3HO-07-04-000010</v>
          </cell>
        </row>
        <row r="517">
          <cell r="B517" t="str">
            <v>M-3N-3HO-04-05-000042</v>
          </cell>
        </row>
        <row r="518">
          <cell r="B518" t="str">
            <v>M-3N-3HO-04-05-000043</v>
          </cell>
        </row>
        <row r="519">
          <cell r="B519" t="str">
            <v>M-3N-3HO-04-05-000044</v>
          </cell>
        </row>
        <row r="520">
          <cell r="B520" t="str">
            <v>M-3N-3HO-08-02-000026</v>
          </cell>
        </row>
        <row r="521">
          <cell r="B521" t="str">
            <v>M-3N-3HO-08-02-000027</v>
          </cell>
        </row>
        <row r="522">
          <cell r="B522" t="str">
            <v>M-3N-3HO-08-02-000028</v>
          </cell>
        </row>
        <row r="523">
          <cell r="B523" t="str">
            <v>M-3N-3HO-09-07-000002</v>
          </cell>
        </row>
        <row r="524">
          <cell r="B524" t="str">
            <v>M-3N-3HO-09-05-000007</v>
          </cell>
        </row>
        <row r="525">
          <cell r="B525" t="str">
            <v>M-3N-3HO-09-09-000017</v>
          </cell>
        </row>
        <row r="526">
          <cell r="B526" t="str">
            <v>M-3N-3HO-09-01-000012</v>
          </cell>
        </row>
        <row r="527">
          <cell r="B527" t="str">
            <v>M-3N-3HO-09-07-000003</v>
          </cell>
        </row>
        <row r="528">
          <cell r="B528" t="str">
            <v>M-3N-3HO-20-06-000012</v>
          </cell>
        </row>
        <row r="529">
          <cell r="B529" t="str">
            <v>M-3N-3HO-20-06-000013</v>
          </cell>
        </row>
        <row r="530">
          <cell r="B530" t="str">
            <v>M-3N-3HO-20-06-000014</v>
          </cell>
        </row>
        <row r="531">
          <cell r="B531" t="str">
            <v>M-3N-3HO-20-06-000015</v>
          </cell>
        </row>
        <row r="532">
          <cell r="B532" t="str">
            <v>M-3N-3HO-07-01-000046</v>
          </cell>
        </row>
        <row r="533">
          <cell r="B533" t="str">
            <v>M-3N-3HO-20-07-000005</v>
          </cell>
        </row>
        <row r="534">
          <cell r="B534" t="str">
            <v>M-3D-3HO-01-03-000034</v>
          </cell>
        </row>
        <row r="535">
          <cell r="B535" t="str">
            <v>M-3D-3HO-01-03-000035</v>
          </cell>
        </row>
        <row r="536">
          <cell r="B536" t="str">
            <v>M-3D-3HO-01-03-000036</v>
          </cell>
        </row>
        <row r="537">
          <cell r="B537" t="str">
            <v>M-3D-3HO-01-03-000037</v>
          </cell>
        </row>
        <row r="538">
          <cell r="B538" t="str">
            <v>M-3D-3HO-01-05-000025</v>
          </cell>
        </row>
        <row r="539">
          <cell r="B539" t="str">
            <v>M-3D-3HO-01-03-000038</v>
          </cell>
        </row>
        <row r="540">
          <cell r="B540" t="str">
            <v>M-3D-3HO-01-03-000039</v>
          </cell>
        </row>
        <row r="541">
          <cell r="B541" t="str">
            <v>M-3D-3HO-01-03-000040</v>
          </cell>
        </row>
        <row r="542">
          <cell r="B542" t="str">
            <v>M-3D-3HO-01-03-000041</v>
          </cell>
        </row>
        <row r="543">
          <cell r="B543" t="str">
            <v>M-3D-3HO-01-03-000042</v>
          </cell>
        </row>
        <row r="544">
          <cell r="B544" t="str">
            <v>M-3D-3HO-01-03-000043</v>
          </cell>
        </row>
        <row r="545">
          <cell r="B545" t="str">
            <v>M-3D-3HO-01-06-000013</v>
          </cell>
        </row>
        <row r="546">
          <cell r="B546" t="str">
            <v>M-3D-3HO-01-06-000014</v>
          </cell>
        </row>
        <row r="547">
          <cell r="B547" t="str">
            <v>M-3D-3HO-01-06-000015</v>
          </cell>
        </row>
        <row r="548">
          <cell r="B548" t="str">
            <v>M-3D-3HO-01-06-000016</v>
          </cell>
        </row>
        <row r="549">
          <cell r="B549" t="str">
            <v>M-3D-3HO-01-05-000026</v>
          </cell>
        </row>
        <row r="550">
          <cell r="B550" t="str">
            <v>M-3D-3HO-01-06-000017</v>
          </cell>
        </row>
        <row r="551">
          <cell r="B551" t="str">
            <v>M-3D-3HO-02-05-000017</v>
          </cell>
        </row>
        <row r="552">
          <cell r="B552" t="str">
            <v>M-3D-3HO-03-05-000006</v>
          </cell>
        </row>
        <row r="553">
          <cell r="B553" t="str">
            <v>M-3D-3HO-03-05-000007</v>
          </cell>
        </row>
        <row r="554">
          <cell r="B554" t="str">
            <v>M-3D-3HO-03-05-000008</v>
          </cell>
        </row>
        <row r="555">
          <cell r="B555" t="str">
            <v>M-3D-3HO-03-05-000009</v>
          </cell>
        </row>
        <row r="556">
          <cell r="B556" t="str">
            <v>M-3D-3HO-03-05-000010</v>
          </cell>
        </row>
        <row r="557">
          <cell r="B557" t="str">
            <v>M-3D-3HO-03-05-000011</v>
          </cell>
        </row>
        <row r="558">
          <cell r="B558" t="str">
            <v>M-3D-3HO-03-05-000012</v>
          </cell>
        </row>
        <row r="559">
          <cell r="B559" t="str">
            <v>M-3D-3HO-03-05-000013</v>
          </cell>
        </row>
        <row r="560">
          <cell r="B560" t="str">
            <v>M-3D-3HO-04-04-000034</v>
          </cell>
        </row>
        <row r="561">
          <cell r="B561" t="str">
            <v>M-3D-3HO-05-04-000003</v>
          </cell>
        </row>
        <row r="562">
          <cell r="B562" t="str">
            <v>M-3D-3HO-05-04-000004</v>
          </cell>
        </row>
        <row r="563">
          <cell r="B563" t="str">
            <v>M-3D-3HO-05-05-000002</v>
          </cell>
        </row>
        <row r="564">
          <cell r="B564" t="str">
            <v>M-3D-3HO-05-02-000009</v>
          </cell>
        </row>
        <row r="565">
          <cell r="B565" t="str">
            <v>M-3D-3HO-05-06-000001</v>
          </cell>
        </row>
        <row r="566">
          <cell r="B566" t="str">
            <v>M-3D-3HO-05-02-000010</v>
          </cell>
        </row>
        <row r="567">
          <cell r="B567" t="str">
            <v>M-3D-3HO-05-06-000002</v>
          </cell>
        </row>
        <row r="568">
          <cell r="B568" t="str">
            <v>M-3D-3HO-05-04-000005</v>
          </cell>
        </row>
        <row r="569">
          <cell r="B569" t="str">
            <v>M-3D-3HO-05-03-000002</v>
          </cell>
        </row>
        <row r="570">
          <cell r="B570" t="str">
            <v>M-3D-3HO-05-03-000003</v>
          </cell>
        </row>
        <row r="571">
          <cell r="B571" t="str">
            <v>M-3D-3HO-06-01-000025</v>
          </cell>
        </row>
        <row r="572">
          <cell r="B572" t="str">
            <v>M-3D-3HO-06-01-000026</v>
          </cell>
        </row>
        <row r="573">
          <cell r="B573" t="str">
            <v>M-3D-3HO-06-02-000012</v>
          </cell>
        </row>
        <row r="574">
          <cell r="B574" t="str">
            <v>M-3D-3HO-06-02-000013</v>
          </cell>
        </row>
        <row r="575">
          <cell r="B575" t="str">
            <v>M-3D-3HO-06-04-000007</v>
          </cell>
        </row>
        <row r="576">
          <cell r="B576" t="str">
            <v>M-3D-3HO-06-03-000009</v>
          </cell>
        </row>
        <row r="577">
          <cell r="B577" t="str">
            <v>M-3D-3HO-06-09-000008</v>
          </cell>
        </row>
        <row r="578">
          <cell r="B578" t="str">
            <v>M-3D-3HO-06-06-000013</v>
          </cell>
        </row>
        <row r="579">
          <cell r="B579" t="str">
            <v>M-3D-3HO-06-07-000029</v>
          </cell>
        </row>
        <row r="580">
          <cell r="B580" t="str">
            <v>M-3D-3HO-20-03-000001</v>
          </cell>
        </row>
        <row r="581">
          <cell r="B581" t="str">
            <v>M-3D-3HO-20-03-000002</v>
          </cell>
        </row>
        <row r="582">
          <cell r="B582" t="str">
            <v>M-3D-3HO-20-03-000003</v>
          </cell>
        </row>
        <row r="583">
          <cell r="B583" t="str">
            <v>M-3D-3HO-20-03-000004</v>
          </cell>
        </row>
        <row r="584">
          <cell r="B584" t="str">
            <v>M-3D-3HO-09-07-000008</v>
          </cell>
        </row>
        <row r="585">
          <cell r="B585" t="str">
            <v>M-3D-3HO-09-07-000009</v>
          </cell>
        </row>
        <row r="586">
          <cell r="B586" t="str">
            <v>M-3D-3HO-09-07-000010</v>
          </cell>
        </row>
        <row r="587">
          <cell r="B587" t="str">
            <v>M-3D-3HO-09-07-000011</v>
          </cell>
        </row>
        <row r="588">
          <cell r="B588" t="str">
            <v>M-3D-3HO-09-02-000001</v>
          </cell>
        </row>
        <row r="589">
          <cell r="B589" t="str">
            <v>M-3D-3HO-09-04-000002</v>
          </cell>
        </row>
        <row r="590">
          <cell r="B590" t="str">
            <v>M-3D-3HO-20-03-000012</v>
          </cell>
        </row>
        <row r="591">
          <cell r="B591" t="str">
            <v>M-3D-3HO-02-04-000020</v>
          </cell>
        </row>
        <row r="592">
          <cell r="B592" t="str">
            <v>M-3D-3HO-02-02-000016</v>
          </cell>
        </row>
        <row r="593">
          <cell r="B593" t="str">
            <v>M-3D-3HO-04-05-000012</v>
          </cell>
        </row>
        <row r="594">
          <cell r="B594" t="str">
            <v>M-3D-3HO-07-04-000048</v>
          </cell>
        </row>
        <row r="595">
          <cell r="B595" t="str">
            <v>M-3D-3HO-07-04-000049</v>
          </cell>
        </row>
        <row r="596">
          <cell r="B596" t="str">
            <v>M-3D-3HO-07-01-000069</v>
          </cell>
        </row>
        <row r="597">
          <cell r="B597" t="str">
            <v>M-3D-3HO-07-04-000050</v>
          </cell>
        </row>
        <row r="598">
          <cell r="B598" t="str">
            <v>M-3D-3HO-07-04-000051</v>
          </cell>
        </row>
        <row r="599">
          <cell r="B599" t="str">
            <v>M-3D-3HO-07-04-000052</v>
          </cell>
        </row>
        <row r="600">
          <cell r="B600" t="str">
            <v>M-3D-3HO-07-04-000053</v>
          </cell>
        </row>
        <row r="601">
          <cell r="B601" t="str">
            <v>M-3D-3HO-07-04-000054</v>
          </cell>
        </row>
        <row r="602">
          <cell r="B602" t="str">
            <v>M-3D-3HO-08-05-000066</v>
          </cell>
        </row>
        <row r="603">
          <cell r="B603" t="str">
            <v>M-3D-3HO-08-05-000067</v>
          </cell>
        </row>
        <row r="604">
          <cell r="B604" t="str">
            <v>M-3D-3HO-08-05-000068</v>
          </cell>
        </row>
        <row r="605">
          <cell r="B605" t="str">
            <v>M-3D-3HO-08-05-000069</v>
          </cell>
        </row>
        <row r="606">
          <cell r="B606" t="str">
            <v>M-3D-3HO-08-05-000070</v>
          </cell>
        </row>
        <row r="607">
          <cell r="B607" t="str">
            <v>M-3D-3HO-08-05-000071</v>
          </cell>
        </row>
        <row r="608">
          <cell r="B608" t="str">
            <v>M-3D-3HO-08-05-000072</v>
          </cell>
        </row>
        <row r="609">
          <cell r="B609" t="str">
            <v>M-3D-3HO-08-05-000073</v>
          </cell>
        </row>
        <row r="610">
          <cell r="B610" t="str">
            <v>M-3D-3HO-08-05-000074</v>
          </cell>
        </row>
        <row r="611">
          <cell r="B611" t="str">
            <v>M-3D-3HO-08-05-000075</v>
          </cell>
        </row>
        <row r="612">
          <cell r="B612" t="str">
            <v>M-3D-3HO-08-05-000076</v>
          </cell>
        </row>
        <row r="613">
          <cell r="B613" t="str">
            <v>M-3D-3HO-08-06-000004</v>
          </cell>
        </row>
        <row r="614">
          <cell r="B614" t="str">
            <v>M-3D-3HO-08-06-000009</v>
          </cell>
        </row>
        <row r="615">
          <cell r="B615" t="str">
            <v>M-3D-3HO-08-06-000010</v>
          </cell>
        </row>
        <row r="616">
          <cell r="B616" t="str">
            <v>M-3D-3HO-08-06-000011</v>
          </cell>
        </row>
        <row r="617">
          <cell r="B617" t="str">
            <v>M-3D-3HO-08-06-000012</v>
          </cell>
        </row>
        <row r="618">
          <cell r="B618" t="str">
            <v>M-3D-3HO-08-06-000001</v>
          </cell>
        </row>
        <row r="619">
          <cell r="B619" t="str">
            <v>M-3D-3HO-08-07-000001</v>
          </cell>
        </row>
        <row r="620">
          <cell r="B620" t="str">
            <v>M-3D-3HO-08-07-000002</v>
          </cell>
        </row>
        <row r="621">
          <cell r="B621" t="str">
            <v>M-3D-3HO-08-07-000003</v>
          </cell>
        </row>
        <row r="622">
          <cell r="B622" t="str">
            <v>M-3D-3HO-08-07-000004</v>
          </cell>
        </row>
        <row r="623">
          <cell r="B623" t="str">
            <v>M-3D-3HO-08-07-000005</v>
          </cell>
        </row>
        <row r="624">
          <cell r="B624" t="str">
            <v>M-3D-3HO-04-01-000063</v>
          </cell>
        </row>
        <row r="625">
          <cell r="B625" t="str">
            <v>M-3D-3HO-04-01-000064</v>
          </cell>
        </row>
        <row r="626">
          <cell r="B626" t="str">
            <v>M-3D-3HO-04-02-000065</v>
          </cell>
        </row>
        <row r="627">
          <cell r="B627" t="str">
            <v>M-3D-3HO-20-03-000016</v>
          </cell>
        </row>
        <row r="628">
          <cell r="B628" t="str">
            <v>M-3D-3HO-20-03-000017</v>
          </cell>
        </row>
        <row r="629">
          <cell r="B629" t="str">
            <v>M-3D-3HO-20-04-000002</v>
          </cell>
        </row>
        <row r="630">
          <cell r="B630" t="str">
            <v>M-3D-3HO-01-03-000099</v>
          </cell>
        </row>
        <row r="631">
          <cell r="B631" t="str">
            <v>M-3D-3HO-01-03-000100</v>
          </cell>
        </row>
        <row r="632">
          <cell r="B632" t="str">
            <v>M-3D-3HO-01-03-000101</v>
          </cell>
        </row>
        <row r="633">
          <cell r="B633" t="str">
            <v>M-3D-3HO-01-03-000102</v>
          </cell>
        </row>
        <row r="634">
          <cell r="B634" t="str">
            <v>M-3D-3HO-04-01-000065</v>
          </cell>
        </row>
        <row r="635">
          <cell r="B635" t="str">
            <v>M-3D-3HO-04-01-000066</v>
          </cell>
        </row>
        <row r="636">
          <cell r="B636" t="str">
            <v>M-3D-3HO-04-01-000067</v>
          </cell>
        </row>
        <row r="637">
          <cell r="B637" t="str">
            <v>M-3D-3HO-04-01-000068</v>
          </cell>
        </row>
        <row r="638">
          <cell r="B638" t="str">
            <v>M-3D-3HO-04-01-000069</v>
          </cell>
        </row>
        <row r="639">
          <cell r="B639" t="str">
            <v>M-3D-3HO-04-01-000070</v>
          </cell>
        </row>
        <row r="640">
          <cell r="B640" t="str">
            <v>M-3D-3HO-04-01-000071</v>
          </cell>
        </row>
        <row r="641">
          <cell r="B641" t="str">
            <v>M-3D-3HO-04-01-000029</v>
          </cell>
        </row>
        <row r="642">
          <cell r="B642" t="str">
            <v>M-3D-3HO-04-01-000030</v>
          </cell>
        </row>
        <row r="643">
          <cell r="B643" t="str">
            <v>M-3D-3HO-04-02-000066</v>
          </cell>
        </row>
        <row r="644">
          <cell r="B644" t="str">
            <v>M-3D-3HO-04-02-000067</v>
          </cell>
        </row>
        <row r="645">
          <cell r="B645" t="str">
            <v>M-3D-3HO-04-04-000036</v>
          </cell>
        </row>
        <row r="646">
          <cell r="B646" t="str">
            <v>M-3D-3HO-04-04-000037</v>
          </cell>
        </row>
        <row r="647">
          <cell r="B647" t="str">
            <v>M-3D-3HO-04-04-000038</v>
          </cell>
        </row>
        <row r="648">
          <cell r="B648" t="str">
            <v>M-3D-3HO-04-02-000068</v>
          </cell>
        </row>
        <row r="649">
          <cell r="B649" t="str">
            <v>M-3D-3HO-04-02-000069</v>
          </cell>
        </row>
        <row r="650">
          <cell r="B650" t="str">
            <v>M-3D-3HO-04-02-000070</v>
          </cell>
        </row>
        <row r="651">
          <cell r="B651" t="str">
            <v>M-3D-3HO-04-02-000071</v>
          </cell>
        </row>
        <row r="652">
          <cell r="B652" t="str">
            <v>M-3D-3HO-04-02-000072</v>
          </cell>
        </row>
        <row r="653">
          <cell r="B653" t="str">
            <v>M-3D-3HO-04-03-000083</v>
          </cell>
        </row>
        <row r="654">
          <cell r="B654" t="str">
            <v>M-3D-3HO-04-03-000084</v>
          </cell>
        </row>
        <row r="655">
          <cell r="B655" t="str">
            <v>M-3D-3HO-04-03-000085</v>
          </cell>
        </row>
        <row r="656">
          <cell r="B656" t="str">
            <v>M-3D-3HO-04-04-000093</v>
          </cell>
        </row>
        <row r="657">
          <cell r="B657" t="str">
            <v>M-3D-3HO-04-04-000094</v>
          </cell>
        </row>
        <row r="658">
          <cell r="B658" t="str">
            <v>M-3D-3HO-20-01-000003</v>
          </cell>
        </row>
        <row r="659">
          <cell r="B659" t="str">
            <v>M-3D-3HO-01-03-000045</v>
          </cell>
        </row>
        <row r="660">
          <cell r="B660" t="str">
            <v>M-3D-3HO-20-03-000018</v>
          </cell>
        </row>
        <row r="661">
          <cell r="B661" t="str">
            <v>M-3D-3HO-06-06-000034</v>
          </cell>
        </row>
        <row r="662">
          <cell r="B662" t="str">
            <v>M-3D-3HO-04-07-000028</v>
          </cell>
        </row>
        <row r="663">
          <cell r="B663" t="str">
            <v>M-3N-3HO-06-01-000009</v>
          </cell>
        </row>
        <row r="664">
          <cell r="B664" t="str">
            <v>M-3N-3HO-06-02-000006</v>
          </cell>
        </row>
        <row r="665">
          <cell r="B665" t="str">
            <v>M-3N-3HO-04-05-000062</v>
          </cell>
        </row>
        <row r="666">
          <cell r="B666" t="str">
            <v>M-3N-3HO-04-05-000063</v>
          </cell>
        </row>
        <row r="667">
          <cell r="B667" t="str">
            <v>M-3D-3HO-16-14-000001</v>
          </cell>
        </row>
        <row r="668">
          <cell r="B668" t="str">
            <v>M-3N-3HO-16-14-000008</v>
          </cell>
        </row>
        <row r="669">
          <cell r="B669" t="str">
            <v>M-20-1A0-04-06-000023</v>
          </cell>
        </row>
        <row r="670">
          <cell r="B670" t="str">
            <v>M-20-1A0-04-06-000024</v>
          </cell>
        </row>
        <row r="671">
          <cell r="B671" t="str">
            <v>M-20-1A0-04-06-000032</v>
          </cell>
        </row>
        <row r="672">
          <cell r="B672" t="str">
            <v>M-20-1A0-03-01-000002</v>
          </cell>
        </row>
        <row r="673">
          <cell r="B673" t="str">
            <v>M-20-1A0-04-06-000005</v>
          </cell>
        </row>
        <row r="674">
          <cell r="B674" t="str">
            <v>M-20-1A0-04-06-000011</v>
          </cell>
        </row>
        <row r="675">
          <cell r="B675" t="str">
            <v>M-20-1A0-04-06-000019</v>
          </cell>
        </row>
        <row r="676">
          <cell r="B676" t="str">
            <v>M-20-1B0-08-02-000015</v>
          </cell>
        </row>
        <row r="677">
          <cell r="B677" t="str">
            <v>M-20-1A0-06-02-000001</v>
          </cell>
        </row>
        <row r="678">
          <cell r="B678" t="str">
            <v>M-3B-1A0-07-05-000015</v>
          </cell>
        </row>
        <row r="679">
          <cell r="B679" t="str">
            <v>M-3B-1A0-07-05-000016</v>
          </cell>
        </row>
        <row r="680">
          <cell r="B680" t="str">
            <v>M-20-1A0-01-07-000002</v>
          </cell>
        </row>
        <row r="681">
          <cell r="B681" t="str">
            <v>M-20-1A0-05-07-000002</v>
          </cell>
        </row>
        <row r="682">
          <cell r="B682" t="str">
            <v>M-20-1A0-07-05-000001</v>
          </cell>
        </row>
        <row r="683">
          <cell r="B683" t="str">
            <v>M-20-4EL-16-14-000010</v>
          </cell>
        </row>
        <row r="684">
          <cell r="B684" t="str">
            <v>M-20-1B0-20-07-000021</v>
          </cell>
        </row>
        <row r="685">
          <cell r="B685" t="str">
            <v>M-20-1CB-09-04-000002</v>
          </cell>
        </row>
        <row r="686">
          <cell r="B686" t="str">
            <v>M-20-1B0-20-07-000006</v>
          </cell>
        </row>
        <row r="687">
          <cell r="B687" t="str">
            <v>M-20-1CB-09-09-000002</v>
          </cell>
        </row>
        <row r="688">
          <cell r="B688" t="str">
            <v>M-20-1CB-09-09-000001</v>
          </cell>
        </row>
        <row r="689">
          <cell r="B689" t="str">
            <v>M-20-1CC-04-05-000027</v>
          </cell>
        </row>
        <row r="690">
          <cell r="B690" t="str">
            <v>M-20-1CC-09-04-000011</v>
          </cell>
        </row>
        <row r="691">
          <cell r="B691" t="str">
            <v>M-20-2K0-09-07-000013</v>
          </cell>
        </row>
        <row r="692">
          <cell r="B692" t="str">
            <v>M-20-2K0-09-07-000015</v>
          </cell>
        </row>
        <row r="693">
          <cell r="B693" t="str">
            <v>M-20-2K0-09-07-000023</v>
          </cell>
        </row>
        <row r="694">
          <cell r="B694" t="str">
            <v>M-20-1A0-20-09-000001</v>
          </cell>
        </row>
        <row r="695">
          <cell r="B695" t="str">
            <v>M-20-1B0-02-05-000006</v>
          </cell>
        </row>
        <row r="696">
          <cell r="B696" t="str">
            <v>M-20-1B0-02-03-000015</v>
          </cell>
        </row>
        <row r="697">
          <cell r="B697" t="str">
            <v>M-20-1CC-04-01-000034</v>
          </cell>
        </row>
        <row r="698">
          <cell r="B698" t="str">
            <v>M-20-1CC-01-04-000008</v>
          </cell>
        </row>
        <row r="699">
          <cell r="B699" t="str">
            <v>M-20-1CC-03-05-000023</v>
          </cell>
        </row>
        <row r="700">
          <cell r="B700" t="str">
            <v>M-20-1CC-03-01-000036</v>
          </cell>
        </row>
        <row r="701">
          <cell r="B701" t="str">
            <v>M-20-1CC-03-01-000039</v>
          </cell>
        </row>
        <row r="702">
          <cell r="B702" t="str">
            <v>M-20-1CC-03-05-000031</v>
          </cell>
        </row>
        <row r="703">
          <cell r="B703" t="str">
            <v>M-20-1CC-03-04-000039</v>
          </cell>
        </row>
        <row r="704">
          <cell r="B704" t="str">
            <v>M-20-1CC-09-01-000014</v>
          </cell>
        </row>
        <row r="705">
          <cell r="B705" t="str">
            <v>M-20-1CC-20-03-000013</v>
          </cell>
        </row>
        <row r="706">
          <cell r="B706" t="str">
            <v>M-20-1CC-06-01-000008</v>
          </cell>
        </row>
        <row r="707">
          <cell r="B707" t="str">
            <v>M-20-1CC-20-06-000027</v>
          </cell>
        </row>
        <row r="708">
          <cell r="B708" t="str">
            <v>M-20-1CC-20-06-000029</v>
          </cell>
        </row>
        <row r="709">
          <cell r="B709" t="str">
            <v>M-20-1CC-01-02-000009</v>
          </cell>
        </row>
        <row r="710">
          <cell r="B710" t="str">
            <v>M-20-1CC-01-03-000011</v>
          </cell>
        </row>
        <row r="711">
          <cell r="B711" t="str">
            <v>M-20-1CC-01-04-000011</v>
          </cell>
        </row>
        <row r="712">
          <cell r="B712" t="str">
            <v>M-20-1CC-01-04-000012</v>
          </cell>
        </row>
        <row r="713">
          <cell r="B713" t="str">
            <v>M-20-1CC-03-01-000053</v>
          </cell>
        </row>
        <row r="714">
          <cell r="B714" t="str">
            <v>M-20-1CC-03-05-000040</v>
          </cell>
        </row>
        <row r="715">
          <cell r="B715" t="str">
            <v>M-20-1CC-03-04-000046</v>
          </cell>
        </row>
        <row r="716">
          <cell r="B716" t="str">
            <v>M-20-1CC-03-01-000055</v>
          </cell>
        </row>
        <row r="717">
          <cell r="B717" t="str">
            <v>M-20-1CC-03-01-000056</v>
          </cell>
        </row>
        <row r="718">
          <cell r="B718" t="str">
            <v>M-20-1CC-03-01-000057</v>
          </cell>
        </row>
        <row r="719">
          <cell r="B719" t="str">
            <v>M-20-1CC-03-03-000023</v>
          </cell>
        </row>
        <row r="720">
          <cell r="B720" t="str">
            <v>M-20-1CC-03-03-000024</v>
          </cell>
        </row>
        <row r="721">
          <cell r="B721" t="str">
            <v>M-20-1CC-03-03-000025</v>
          </cell>
        </row>
        <row r="722">
          <cell r="B722" t="str">
            <v>M-20-1CC-03-01-000058</v>
          </cell>
        </row>
        <row r="723">
          <cell r="B723" t="str">
            <v>M-20-1CC-03-01-000060</v>
          </cell>
        </row>
        <row r="724">
          <cell r="B724" t="str">
            <v>M-20-1CC-04-07-000094</v>
          </cell>
        </row>
        <row r="725">
          <cell r="B725" t="str">
            <v>M-20-1CC-04-07-000095</v>
          </cell>
        </row>
        <row r="726">
          <cell r="B726" t="str">
            <v>M-20-1CC-04-07-000101</v>
          </cell>
        </row>
        <row r="727">
          <cell r="B727" t="str">
            <v>M-20-1CB-04-07-000008</v>
          </cell>
        </row>
        <row r="728">
          <cell r="B728" t="str">
            <v>M-20-1CC-04-07-000103</v>
          </cell>
        </row>
        <row r="729">
          <cell r="B729" t="str">
            <v>M-20-1CC-04-07-000104</v>
          </cell>
        </row>
        <row r="730">
          <cell r="B730" t="str">
            <v>M-20-1CC-04-05-000026</v>
          </cell>
        </row>
        <row r="731">
          <cell r="B731" t="str">
            <v>M-20-1CC-04-05-000028</v>
          </cell>
        </row>
        <row r="732">
          <cell r="B732" t="str">
            <v>M-20-1CC-04-05-000029</v>
          </cell>
        </row>
        <row r="733">
          <cell r="B733" t="str">
            <v>M-20-1CC-04-03-000086</v>
          </cell>
        </row>
        <row r="734">
          <cell r="B734" t="str">
            <v>M-20-1CF-04-02-000004</v>
          </cell>
        </row>
        <row r="735">
          <cell r="B735" t="str">
            <v>M-20-1CB-04-02-000004</v>
          </cell>
        </row>
        <row r="736">
          <cell r="B736" t="str">
            <v>M-20-1CC-04-01-000042</v>
          </cell>
        </row>
        <row r="737">
          <cell r="B737" t="str">
            <v>M-20-1CF-08-05-000001</v>
          </cell>
        </row>
        <row r="738">
          <cell r="B738" t="str">
            <v>M-20-1CC-08-06-000005</v>
          </cell>
        </row>
        <row r="739">
          <cell r="B739" t="str">
            <v>M-20-1CC-08-06-000006</v>
          </cell>
        </row>
        <row r="740">
          <cell r="B740" t="str">
            <v>M-20-1CC-08-06-000007</v>
          </cell>
        </row>
        <row r="741">
          <cell r="B741" t="str">
            <v>M-20-1CB-06-02-000003</v>
          </cell>
        </row>
        <row r="742">
          <cell r="B742" t="str">
            <v>M-20-1CC-06-04-000015</v>
          </cell>
        </row>
        <row r="743">
          <cell r="B743" t="str">
            <v>M-20-1CC-06-06-000013</v>
          </cell>
        </row>
        <row r="744">
          <cell r="B744" t="str">
            <v>M-20-1CC-06-09-000006</v>
          </cell>
        </row>
        <row r="745">
          <cell r="B745" t="str">
            <v>M-20-1CF-06-09-000001</v>
          </cell>
        </row>
        <row r="746">
          <cell r="B746" t="str">
            <v>M-20-1CC-06-09-000008</v>
          </cell>
        </row>
        <row r="747">
          <cell r="B747" t="str">
            <v>M-20-1CB-20-01-000009</v>
          </cell>
        </row>
        <row r="748">
          <cell r="B748" t="str">
            <v>M-20-1CC-20-01-000008</v>
          </cell>
        </row>
        <row r="749">
          <cell r="B749" t="str">
            <v>M-20-1CC-20-02-000008</v>
          </cell>
        </row>
        <row r="750">
          <cell r="B750" t="str">
            <v>M-20-1CC-20-02-000010</v>
          </cell>
        </row>
        <row r="751">
          <cell r="B751" t="str">
            <v>M-20-1CB-20-03-000006</v>
          </cell>
        </row>
        <row r="752">
          <cell r="B752" t="str">
            <v>M-20-1CB-20-05-000004</v>
          </cell>
        </row>
        <row r="753">
          <cell r="B753" t="str">
            <v>M-20-1CC-20-06-000031</v>
          </cell>
        </row>
        <row r="754">
          <cell r="B754" t="str">
            <v>M-20-1CC-20-06-000034</v>
          </cell>
        </row>
        <row r="755">
          <cell r="B755" t="str">
            <v>M-20-1CC-20-06-000035</v>
          </cell>
        </row>
        <row r="756">
          <cell r="B756" t="str">
            <v>M-20-1CC-20-06-000036</v>
          </cell>
        </row>
        <row r="757">
          <cell r="B757" t="str">
            <v>M-20-1CC-20-06-000037</v>
          </cell>
        </row>
        <row r="758">
          <cell r="B758" t="str">
            <v>M-20-1CC-20-06-000042</v>
          </cell>
        </row>
        <row r="759">
          <cell r="B759" t="str">
            <v>M-20-1CC-20-07-000008</v>
          </cell>
        </row>
        <row r="760">
          <cell r="B760" t="str">
            <v>M-20-1CC-20-07-000009</v>
          </cell>
        </row>
        <row r="761">
          <cell r="B761" t="str">
            <v>M-20-1CC-20-07-000012</v>
          </cell>
        </row>
        <row r="762">
          <cell r="B762" t="str">
            <v>M-20-1CC-09-09-000019</v>
          </cell>
        </row>
        <row r="763">
          <cell r="B763" t="str">
            <v>M-20-1CB-09-02-000005</v>
          </cell>
        </row>
        <row r="764">
          <cell r="B764" t="str">
            <v>M-20-1CB-09-02-000006</v>
          </cell>
        </row>
        <row r="765">
          <cell r="B765" t="str">
            <v>M-20-1CC-09-01-000019</v>
          </cell>
        </row>
        <row r="766">
          <cell r="B766" t="str">
            <v>M-20-1CC-09-01-000020</v>
          </cell>
        </row>
        <row r="767">
          <cell r="B767" t="str">
            <v>M-20-1CC-09-01-000021</v>
          </cell>
        </row>
        <row r="768">
          <cell r="B768" t="str">
            <v>M-20-1CB-05-01-000012</v>
          </cell>
        </row>
        <row r="769">
          <cell r="B769" t="str">
            <v>M-20-1CC-05-01-000034</v>
          </cell>
        </row>
        <row r="770">
          <cell r="B770" t="str">
            <v>M-20-1CC-05-01-000035</v>
          </cell>
        </row>
        <row r="771">
          <cell r="B771" t="str">
            <v>M-20-1CC-05-02-000008</v>
          </cell>
        </row>
        <row r="772">
          <cell r="B772" t="str">
            <v>M-20-1CC-05-03-000014</v>
          </cell>
        </row>
        <row r="773">
          <cell r="B773" t="str">
            <v>M-20-1CC-05-03-000016</v>
          </cell>
        </row>
        <row r="774">
          <cell r="B774" t="str">
            <v>M-20-1CC-05-03-000017</v>
          </cell>
        </row>
        <row r="775">
          <cell r="B775" t="str">
            <v>M-20-1CC-05-03-000018</v>
          </cell>
        </row>
        <row r="776">
          <cell r="B776" t="str">
            <v>M-20-1CC-05-04-000037</v>
          </cell>
        </row>
        <row r="777">
          <cell r="B777" t="str">
            <v>M-20-1CC-05-05-000017</v>
          </cell>
        </row>
        <row r="778">
          <cell r="B778" t="str">
            <v>M-20-1CF-05-06-000002</v>
          </cell>
        </row>
        <row r="779">
          <cell r="B779" t="str">
            <v>M-20-1CF-07-03-000001</v>
          </cell>
        </row>
        <row r="780">
          <cell r="B780" t="str">
            <v>M-20-1CC-07-02-000018</v>
          </cell>
        </row>
        <row r="781">
          <cell r="B781" t="str">
            <v>M-20-1CC-07-01-000019</v>
          </cell>
        </row>
        <row r="782">
          <cell r="B782" t="str">
            <v>M-20-1CC-07-04-000033</v>
          </cell>
        </row>
        <row r="783">
          <cell r="B783" t="str">
            <v>M-20-1CC-02-04-000025</v>
          </cell>
        </row>
        <row r="784">
          <cell r="B784" t="str">
            <v>M-20-1CC-02-03-000008</v>
          </cell>
        </row>
        <row r="785">
          <cell r="B785" t="str">
            <v>M-20-1CC-02-05-000008</v>
          </cell>
        </row>
        <row r="786">
          <cell r="B786" t="str">
            <v>M-20-1CC-02-05-000010</v>
          </cell>
        </row>
        <row r="787">
          <cell r="B787" t="str">
            <v>M-20-1CC-02-02-000007</v>
          </cell>
        </row>
        <row r="788">
          <cell r="B788" t="str">
            <v>M-20-1CC-02-02-000009</v>
          </cell>
        </row>
        <row r="789">
          <cell r="B789" t="str">
            <v>M-20-1CC-02-02-000012</v>
          </cell>
        </row>
        <row r="790">
          <cell r="B790" t="str">
            <v>M-20-1CC-03-01-000040</v>
          </cell>
        </row>
        <row r="791">
          <cell r="B791" t="str">
            <v>M-20-1CC-03-05-000033</v>
          </cell>
        </row>
        <row r="792">
          <cell r="B792" t="str">
            <v>M-20-1CB-01-03-000003</v>
          </cell>
        </row>
        <row r="793">
          <cell r="B793" t="str">
            <v>M-20-1CB-01-05-000003</v>
          </cell>
        </row>
        <row r="794">
          <cell r="B794" t="str">
            <v>M-20-1CC-01-05-000035</v>
          </cell>
        </row>
        <row r="795">
          <cell r="B795" t="str">
            <v>M-20-1CC-01-06-000005</v>
          </cell>
        </row>
        <row r="796">
          <cell r="B796" t="str">
            <v>M-20-1CF-03-05-000008</v>
          </cell>
        </row>
        <row r="797">
          <cell r="B797" t="str">
            <v>M-20-1CC-03-05-000042</v>
          </cell>
        </row>
        <row r="798">
          <cell r="B798" t="str">
            <v>M-20-1CC-03-01-000059</v>
          </cell>
        </row>
        <row r="799">
          <cell r="B799" t="str">
            <v>M-20-1CC-03-04-000047</v>
          </cell>
        </row>
        <row r="800">
          <cell r="B800" t="str">
            <v>M-20-1CC-03-05-000044</v>
          </cell>
        </row>
        <row r="801">
          <cell r="B801" t="str">
            <v>M-20-1CA-03-01-000003</v>
          </cell>
        </row>
        <row r="802">
          <cell r="B802" t="str">
            <v>M-20-1CC-04-07-000098</v>
          </cell>
        </row>
        <row r="803">
          <cell r="B803" t="str">
            <v>M-20-1CC-04-04-000049</v>
          </cell>
        </row>
        <row r="804">
          <cell r="B804" t="str">
            <v>M-20-1CC-08-02-000009</v>
          </cell>
        </row>
        <row r="805">
          <cell r="B805" t="str">
            <v>M-20-1CC-08-04-000016</v>
          </cell>
        </row>
        <row r="806">
          <cell r="B806" t="str">
            <v>M-20-1CC-08-05-000013</v>
          </cell>
        </row>
        <row r="807">
          <cell r="B807" t="str">
            <v>M-20-1CC-06-01-000010</v>
          </cell>
        </row>
        <row r="808">
          <cell r="B808" t="str">
            <v>M-20-1CC-20-02-000009</v>
          </cell>
        </row>
        <row r="809">
          <cell r="B809" t="str">
            <v>M-20-1CB-20-05-000003</v>
          </cell>
        </row>
        <row r="810">
          <cell r="B810" t="str">
            <v>M-20-1CC-20-05-000012</v>
          </cell>
        </row>
        <row r="811">
          <cell r="B811" t="str">
            <v>M-20-1CC-20-06-000040</v>
          </cell>
        </row>
        <row r="812">
          <cell r="B812" t="str">
            <v>M-20-1CC-20-07-000010</v>
          </cell>
        </row>
        <row r="813">
          <cell r="B813" t="str">
            <v>M-20-1CC-20-07-000011</v>
          </cell>
        </row>
        <row r="814">
          <cell r="B814" t="str">
            <v>M-20-1CC-07-02-000021</v>
          </cell>
        </row>
        <row r="815">
          <cell r="B815" t="str">
            <v xml:space="preserve">M-20-1B0-01-06-000074
</v>
          </cell>
        </row>
        <row r="816">
          <cell r="B816" t="str">
            <v xml:space="preserve">M-3B-1A0-01-01-000009
</v>
          </cell>
        </row>
        <row r="817">
          <cell r="B817" t="str">
            <v>M-20-4EL-16-14-000021</v>
          </cell>
        </row>
        <row r="818">
          <cell r="B818" t="str">
            <v>M-20-2K0-09-07-000001</v>
          </cell>
        </row>
        <row r="819">
          <cell r="B819" t="str">
            <v>M-20-2K0-09-07-000005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FF00"/>
  </sheetPr>
  <dimension ref="A1:K110"/>
  <sheetViews>
    <sheetView tabSelected="1" zoomScaleNormal="100" zoomScaleSheetLayoutView="100" workbookViewId="0">
      <selection activeCell="D133" sqref="D133"/>
    </sheetView>
  </sheetViews>
  <sheetFormatPr defaultRowHeight="15" x14ac:dyDescent="0.25"/>
  <cols>
    <col min="1" max="1" width="6" customWidth="1"/>
    <col min="2" max="2" width="25.7109375" style="1" customWidth="1"/>
    <col min="3" max="3" width="9.140625" style="1" customWidth="1"/>
    <col min="4" max="4" width="18" style="1" customWidth="1"/>
    <col min="5" max="5" width="10.28515625" style="1" customWidth="1"/>
    <col min="6" max="6" width="30" style="1" customWidth="1"/>
    <col min="7" max="7" width="21.5703125" style="1" customWidth="1"/>
    <col min="8" max="8" width="17.7109375" style="2" customWidth="1"/>
    <col min="9" max="9" width="18.28515625" style="3" customWidth="1"/>
    <col min="10" max="10" width="31.7109375" style="1" customWidth="1"/>
    <col min="12" max="12" width="0.140625" customWidth="1"/>
  </cols>
  <sheetData>
    <row r="1" spans="1:11" ht="15.75" thickBot="1" x14ac:dyDescent="0.3">
      <c r="J1" s="4"/>
    </row>
    <row r="2" spans="1:11" ht="45" x14ac:dyDescent="0.25">
      <c r="A2" s="5"/>
      <c r="B2" s="6" t="s">
        <v>0</v>
      </c>
      <c r="C2" s="7" t="s">
        <v>1</v>
      </c>
      <c r="D2" s="8"/>
      <c r="E2" s="9" t="s">
        <v>2</v>
      </c>
      <c r="F2" s="6" t="s">
        <v>3</v>
      </c>
      <c r="G2" s="7" t="s">
        <v>4</v>
      </c>
      <c r="H2" s="10" t="s">
        <v>5</v>
      </c>
      <c r="I2" s="11" t="s">
        <v>6</v>
      </c>
      <c r="J2" s="12" t="s">
        <v>7</v>
      </c>
      <c r="K2" s="13" t="s">
        <v>8</v>
      </c>
    </row>
    <row r="3" spans="1:11" ht="15.75" thickBot="1" x14ac:dyDescent="0.3">
      <c r="A3" s="14"/>
      <c r="B3" s="15"/>
      <c r="C3" s="16"/>
      <c r="D3" s="16" t="s">
        <v>9</v>
      </c>
      <c r="E3" s="17"/>
      <c r="F3" s="15"/>
      <c r="G3" s="16"/>
      <c r="H3" s="18"/>
      <c r="I3" s="18">
        <f>SUM(I4:I107)</f>
        <v>2315827937.6700001</v>
      </c>
      <c r="J3" s="19">
        <f>SUM(J4:J107)</f>
        <v>238102223.74999997</v>
      </c>
      <c r="K3" s="20">
        <f>J3/I3*100</f>
        <v>10.28151616434679</v>
      </c>
    </row>
    <row r="4" spans="1:11" ht="30" hidden="1" x14ac:dyDescent="0.25">
      <c r="B4" s="21" t="s">
        <v>10</v>
      </c>
      <c r="C4" s="21" t="s">
        <v>11</v>
      </c>
      <c r="D4" s="21" t="s">
        <v>12</v>
      </c>
      <c r="E4" s="21" t="s">
        <v>13</v>
      </c>
      <c r="F4" s="21" t="s">
        <v>14</v>
      </c>
      <c r="G4" s="21" t="s">
        <v>15</v>
      </c>
      <c r="H4" s="22"/>
      <c r="I4" s="23">
        <v>304624610</v>
      </c>
      <c r="J4" s="24"/>
    </row>
    <row r="5" spans="1:11" ht="30" hidden="1" x14ac:dyDescent="0.25">
      <c r="B5" s="25" t="s">
        <v>16</v>
      </c>
      <c r="C5" s="25" t="s">
        <v>17</v>
      </c>
      <c r="D5" s="25" t="s">
        <v>12</v>
      </c>
      <c r="E5" s="25" t="s">
        <v>13</v>
      </c>
      <c r="F5" s="25" t="s">
        <v>18</v>
      </c>
      <c r="G5" s="25" t="s">
        <v>15</v>
      </c>
      <c r="H5" s="26"/>
      <c r="I5" s="27">
        <v>243491430</v>
      </c>
      <c r="J5" s="28"/>
    </row>
    <row r="6" spans="1:11" ht="45" hidden="1" x14ac:dyDescent="0.25">
      <c r="B6" s="25" t="s">
        <v>19</v>
      </c>
      <c r="C6" s="25" t="s">
        <v>20</v>
      </c>
      <c r="D6" s="25" t="s">
        <v>21</v>
      </c>
      <c r="E6" s="25" t="s">
        <v>13</v>
      </c>
      <c r="F6" s="25" t="s">
        <v>22</v>
      </c>
      <c r="G6" s="25" t="s">
        <v>23</v>
      </c>
      <c r="H6" s="26"/>
      <c r="I6" s="27">
        <v>129881609.49999999</v>
      </c>
      <c r="J6" s="29"/>
    </row>
    <row r="7" spans="1:11" ht="45" hidden="1" x14ac:dyDescent="0.25">
      <c r="B7" s="25" t="s">
        <v>24</v>
      </c>
      <c r="C7" s="25" t="s">
        <v>25</v>
      </c>
      <c r="D7" s="25" t="s">
        <v>12</v>
      </c>
      <c r="E7" s="25" t="s">
        <v>13</v>
      </c>
      <c r="F7" s="25" t="s">
        <v>26</v>
      </c>
      <c r="G7" s="25" t="s">
        <v>23</v>
      </c>
      <c r="H7" s="26"/>
      <c r="I7" s="27">
        <v>110534367.59999999</v>
      </c>
      <c r="J7" s="29" t="s">
        <v>27</v>
      </c>
    </row>
    <row r="8" spans="1:11" ht="45" hidden="1" x14ac:dyDescent="0.25">
      <c r="B8" s="25" t="s">
        <v>28</v>
      </c>
      <c r="C8" s="25" t="s">
        <v>25</v>
      </c>
      <c r="D8" s="25" t="s">
        <v>12</v>
      </c>
      <c r="E8" s="25" t="s">
        <v>13</v>
      </c>
      <c r="F8" s="25" t="s">
        <v>29</v>
      </c>
      <c r="G8" s="25" t="s">
        <v>23</v>
      </c>
      <c r="H8" s="26"/>
      <c r="I8" s="27">
        <v>77852261.599999994</v>
      </c>
      <c r="J8" s="29"/>
    </row>
    <row r="9" spans="1:11" ht="45" hidden="1" x14ac:dyDescent="0.25">
      <c r="B9" s="25" t="s">
        <v>30</v>
      </c>
      <c r="C9" s="25" t="s">
        <v>20</v>
      </c>
      <c r="D9" s="25" t="s">
        <v>21</v>
      </c>
      <c r="E9" s="25" t="s">
        <v>13</v>
      </c>
      <c r="F9" s="25" t="s">
        <v>31</v>
      </c>
      <c r="G9" s="25" t="s">
        <v>23</v>
      </c>
      <c r="H9" s="26"/>
      <c r="I9" s="27">
        <v>67600050</v>
      </c>
      <c r="J9" s="29"/>
    </row>
    <row r="10" spans="1:11" ht="60" hidden="1" x14ac:dyDescent="0.25">
      <c r="B10" s="25" t="s">
        <v>32</v>
      </c>
      <c r="C10" s="25" t="s">
        <v>33</v>
      </c>
      <c r="D10" s="25" t="s">
        <v>21</v>
      </c>
      <c r="E10" s="25" t="s">
        <v>13</v>
      </c>
      <c r="F10" s="25" t="s">
        <v>34</v>
      </c>
      <c r="G10" s="25" t="s">
        <v>35</v>
      </c>
      <c r="H10" s="26"/>
      <c r="I10" s="27">
        <v>57883030</v>
      </c>
      <c r="J10" s="30" t="s">
        <v>36</v>
      </c>
    </row>
    <row r="11" spans="1:11" ht="45" hidden="1" x14ac:dyDescent="0.25">
      <c r="B11" s="25" t="s">
        <v>37</v>
      </c>
      <c r="C11" s="25" t="s">
        <v>20</v>
      </c>
      <c r="D11" s="25" t="s">
        <v>21</v>
      </c>
      <c r="E11" s="25" t="s">
        <v>13</v>
      </c>
      <c r="F11" s="25" t="s">
        <v>38</v>
      </c>
      <c r="G11" s="25" t="s">
        <v>23</v>
      </c>
      <c r="H11" s="26" t="s">
        <v>39</v>
      </c>
      <c r="I11" s="27">
        <v>52636924.299999997</v>
      </c>
      <c r="J11" s="29"/>
    </row>
    <row r="12" spans="1:11" ht="45" hidden="1" x14ac:dyDescent="0.25">
      <c r="B12" s="25" t="s">
        <v>40</v>
      </c>
      <c r="C12" s="25" t="s">
        <v>20</v>
      </c>
      <c r="D12" s="25" t="s">
        <v>21</v>
      </c>
      <c r="E12" s="25" t="s">
        <v>13</v>
      </c>
      <c r="F12" s="25" t="s">
        <v>41</v>
      </c>
      <c r="G12" s="25" t="s">
        <v>23</v>
      </c>
      <c r="H12" s="26"/>
      <c r="I12" s="27">
        <v>50112580</v>
      </c>
      <c r="J12" s="29"/>
    </row>
    <row r="13" spans="1:11" ht="45" hidden="1" x14ac:dyDescent="0.25">
      <c r="B13" s="25" t="s">
        <v>42</v>
      </c>
      <c r="C13" s="25" t="s">
        <v>20</v>
      </c>
      <c r="D13" s="25" t="s">
        <v>21</v>
      </c>
      <c r="E13" s="25" t="s">
        <v>13</v>
      </c>
      <c r="F13" s="25" t="s">
        <v>43</v>
      </c>
      <c r="G13" s="25" t="s">
        <v>23</v>
      </c>
      <c r="H13" s="26" t="s">
        <v>44</v>
      </c>
      <c r="I13" s="27">
        <v>46414971.959999993</v>
      </c>
      <c r="J13" s="31"/>
    </row>
    <row r="14" spans="1:11" ht="45" hidden="1" x14ac:dyDescent="0.25">
      <c r="B14" s="25" t="s">
        <v>45</v>
      </c>
      <c r="C14" s="25" t="s">
        <v>46</v>
      </c>
      <c r="D14" s="25" t="s">
        <v>21</v>
      </c>
      <c r="E14" s="25" t="s">
        <v>13</v>
      </c>
      <c r="F14" s="25" t="s">
        <v>47</v>
      </c>
      <c r="G14" s="25" t="s">
        <v>23</v>
      </c>
      <c r="H14" s="26"/>
      <c r="I14" s="27">
        <v>40032618</v>
      </c>
      <c r="J14" s="29"/>
    </row>
    <row r="15" spans="1:11" ht="30" hidden="1" x14ac:dyDescent="0.25">
      <c r="B15" s="25" t="s">
        <v>48</v>
      </c>
      <c r="C15" s="25" t="s">
        <v>49</v>
      </c>
      <c r="D15" s="25" t="s">
        <v>21</v>
      </c>
      <c r="E15" s="25" t="s">
        <v>13</v>
      </c>
      <c r="F15" s="25" t="s">
        <v>50</v>
      </c>
      <c r="G15" s="25" t="s">
        <v>51</v>
      </c>
      <c r="H15" s="26" t="s">
        <v>52</v>
      </c>
      <c r="I15" s="27">
        <v>38071740</v>
      </c>
      <c r="J15" s="32">
        <v>32279577.68</v>
      </c>
    </row>
    <row r="16" spans="1:11" ht="45" hidden="1" x14ac:dyDescent="0.25">
      <c r="B16" s="25" t="s">
        <v>53</v>
      </c>
      <c r="C16" s="25" t="s">
        <v>46</v>
      </c>
      <c r="D16" s="25" t="s">
        <v>21</v>
      </c>
      <c r="E16" s="25" t="s">
        <v>13</v>
      </c>
      <c r="F16" s="25" t="s">
        <v>54</v>
      </c>
      <c r="G16" s="25" t="s">
        <v>23</v>
      </c>
      <c r="H16" s="26"/>
      <c r="I16" s="27">
        <v>37262814</v>
      </c>
      <c r="J16" s="29"/>
    </row>
    <row r="17" spans="2:10" ht="45" hidden="1" x14ac:dyDescent="0.25">
      <c r="B17" s="25" t="s">
        <v>55</v>
      </c>
      <c r="C17" s="25" t="s">
        <v>25</v>
      </c>
      <c r="D17" s="25" t="s">
        <v>12</v>
      </c>
      <c r="E17" s="25" t="s">
        <v>13</v>
      </c>
      <c r="F17" s="25" t="s">
        <v>56</v>
      </c>
      <c r="G17" s="25" t="s">
        <v>23</v>
      </c>
      <c r="H17" s="26"/>
      <c r="I17" s="27">
        <v>36164206.399999999</v>
      </c>
      <c r="J17" s="29"/>
    </row>
    <row r="18" spans="2:10" ht="45" hidden="1" x14ac:dyDescent="0.25">
      <c r="B18" s="25" t="s">
        <v>57</v>
      </c>
      <c r="C18" s="25" t="s">
        <v>20</v>
      </c>
      <c r="D18" s="25" t="s">
        <v>21</v>
      </c>
      <c r="E18" s="25" t="s">
        <v>13</v>
      </c>
      <c r="F18" s="25" t="s">
        <v>58</v>
      </c>
      <c r="G18" s="25" t="s">
        <v>23</v>
      </c>
      <c r="H18" s="26"/>
      <c r="I18" s="27">
        <v>32573904.5</v>
      </c>
      <c r="J18" s="29"/>
    </row>
    <row r="19" spans="2:10" ht="45" hidden="1" x14ac:dyDescent="0.25">
      <c r="B19" s="25" t="s">
        <v>59</v>
      </c>
      <c r="C19" s="25" t="s">
        <v>25</v>
      </c>
      <c r="D19" s="25" t="s">
        <v>12</v>
      </c>
      <c r="E19" s="25" t="s">
        <v>13</v>
      </c>
      <c r="F19" s="25" t="s">
        <v>60</v>
      </c>
      <c r="G19" s="25" t="s">
        <v>23</v>
      </c>
      <c r="H19" s="26"/>
      <c r="I19" s="27">
        <v>28812880.099999998</v>
      </c>
      <c r="J19" s="29"/>
    </row>
    <row r="20" spans="2:10" ht="30" hidden="1" x14ac:dyDescent="0.25">
      <c r="B20" s="25" t="s">
        <v>61</v>
      </c>
      <c r="C20" s="33" t="s">
        <v>20</v>
      </c>
      <c r="D20" s="33" t="s">
        <v>21</v>
      </c>
      <c r="E20" s="33" t="s">
        <v>13</v>
      </c>
      <c r="F20" s="33" t="s">
        <v>62</v>
      </c>
      <c r="G20" s="33" t="s">
        <v>63</v>
      </c>
      <c r="H20" s="34" t="s">
        <v>64</v>
      </c>
      <c r="I20" s="35">
        <v>28169859.999999996</v>
      </c>
      <c r="J20" s="29" t="s">
        <v>65</v>
      </c>
    </row>
    <row r="21" spans="2:10" ht="30" hidden="1" x14ac:dyDescent="0.25">
      <c r="B21" s="25" t="s">
        <v>66</v>
      </c>
      <c r="C21" s="25" t="s">
        <v>20</v>
      </c>
      <c r="D21" s="25" t="s">
        <v>21</v>
      </c>
      <c r="E21" s="25" t="s">
        <v>13</v>
      </c>
      <c r="F21" s="25" t="s">
        <v>67</v>
      </c>
      <c r="G21" s="25" t="s">
        <v>63</v>
      </c>
      <c r="H21" s="26" t="s">
        <v>39</v>
      </c>
      <c r="I21" s="27">
        <v>26798260</v>
      </c>
      <c r="J21" s="29"/>
    </row>
    <row r="22" spans="2:10" ht="30" hidden="1" x14ac:dyDescent="0.25">
      <c r="B22" s="25" t="s">
        <v>68</v>
      </c>
      <c r="C22" s="25" t="s">
        <v>69</v>
      </c>
      <c r="D22" s="25" t="s">
        <v>21</v>
      </c>
      <c r="E22" s="25" t="s">
        <v>13</v>
      </c>
      <c r="F22" s="25" t="s">
        <v>70</v>
      </c>
      <c r="G22" s="25" t="s">
        <v>71</v>
      </c>
      <c r="H22" s="26"/>
      <c r="I22" s="27">
        <v>26725600</v>
      </c>
      <c r="J22" s="29"/>
    </row>
    <row r="23" spans="2:10" ht="30" hidden="1" x14ac:dyDescent="0.25">
      <c r="B23" s="25" t="s">
        <v>72</v>
      </c>
      <c r="C23" s="25" t="s">
        <v>73</v>
      </c>
      <c r="D23" s="25" t="s">
        <v>12</v>
      </c>
      <c r="E23" s="25" t="s">
        <v>13</v>
      </c>
      <c r="F23" s="25" t="s">
        <v>74</v>
      </c>
      <c r="G23" s="25" t="s">
        <v>71</v>
      </c>
      <c r="H23" s="26"/>
      <c r="I23" s="27">
        <v>25854524.399999999</v>
      </c>
      <c r="J23" s="29"/>
    </row>
    <row r="24" spans="2:10" ht="30" hidden="1" x14ac:dyDescent="0.25">
      <c r="B24" s="25" t="s">
        <v>75</v>
      </c>
      <c r="C24" s="25" t="s">
        <v>73</v>
      </c>
      <c r="D24" s="25" t="s">
        <v>12</v>
      </c>
      <c r="E24" s="25" t="s">
        <v>13</v>
      </c>
      <c r="F24" s="25" t="s">
        <v>76</v>
      </c>
      <c r="G24" s="25" t="s">
        <v>71</v>
      </c>
      <c r="H24" s="26"/>
      <c r="I24" s="27">
        <v>25707296.199999999</v>
      </c>
      <c r="J24" s="29"/>
    </row>
    <row r="25" spans="2:10" ht="30" hidden="1" x14ac:dyDescent="0.25">
      <c r="B25" s="25" t="s">
        <v>77</v>
      </c>
      <c r="C25" s="25" t="s">
        <v>78</v>
      </c>
      <c r="D25" s="25" t="s">
        <v>21</v>
      </c>
      <c r="E25" s="25" t="s">
        <v>13</v>
      </c>
      <c r="F25" s="25" t="s">
        <v>79</v>
      </c>
      <c r="G25" s="25" t="s">
        <v>51</v>
      </c>
      <c r="H25" s="26"/>
      <c r="I25" s="27">
        <v>25376260</v>
      </c>
      <c r="J25" s="29"/>
    </row>
    <row r="26" spans="2:10" ht="75" hidden="1" x14ac:dyDescent="0.25">
      <c r="B26" s="25" t="s">
        <v>80</v>
      </c>
      <c r="C26" s="33" t="s">
        <v>81</v>
      </c>
      <c r="D26" s="33" t="s">
        <v>12</v>
      </c>
      <c r="E26" s="33" t="s">
        <v>13</v>
      </c>
      <c r="F26" s="33" t="s">
        <v>82</v>
      </c>
      <c r="G26" s="33" t="s">
        <v>83</v>
      </c>
      <c r="H26" s="34" t="s">
        <v>64</v>
      </c>
      <c r="I26" s="35">
        <v>23975392.400000002</v>
      </c>
      <c r="J26" s="29" t="s">
        <v>84</v>
      </c>
    </row>
    <row r="27" spans="2:10" ht="45" hidden="1" x14ac:dyDescent="0.25">
      <c r="B27" s="25" t="s">
        <v>85</v>
      </c>
      <c r="C27" s="25" t="s">
        <v>25</v>
      </c>
      <c r="D27" s="25" t="s">
        <v>12</v>
      </c>
      <c r="E27" s="25" t="s">
        <v>13</v>
      </c>
      <c r="F27" s="25" t="s">
        <v>86</v>
      </c>
      <c r="G27" s="25" t="s">
        <v>23</v>
      </c>
      <c r="H27" s="26"/>
      <c r="I27" s="27">
        <v>23290782.300000001</v>
      </c>
      <c r="J27" s="29"/>
    </row>
    <row r="28" spans="2:10" ht="45" hidden="1" x14ac:dyDescent="0.25">
      <c r="B28" s="25" t="s">
        <v>87</v>
      </c>
      <c r="C28" s="25" t="s">
        <v>20</v>
      </c>
      <c r="D28" s="25" t="s">
        <v>21</v>
      </c>
      <c r="E28" s="25" t="s">
        <v>13</v>
      </c>
      <c r="F28" s="25" t="s">
        <v>88</v>
      </c>
      <c r="G28" s="25" t="s">
        <v>23</v>
      </c>
      <c r="H28" s="26"/>
      <c r="I28" s="27">
        <v>22455460</v>
      </c>
      <c r="J28" s="29"/>
    </row>
    <row r="29" spans="2:10" ht="75" x14ac:dyDescent="0.25">
      <c r="B29" s="25" t="s">
        <v>89</v>
      </c>
      <c r="C29" s="33" t="s">
        <v>90</v>
      </c>
      <c r="D29" s="33" t="s">
        <v>21</v>
      </c>
      <c r="E29" s="33" t="s">
        <v>13</v>
      </c>
      <c r="F29" s="33" t="s">
        <v>91</v>
      </c>
      <c r="G29" s="33" t="s">
        <v>83</v>
      </c>
      <c r="H29" s="34" t="s">
        <v>64</v>
      </c>
      <c r="I29" s="35">
        <v>20488550</v>
      </c>
      <c r="J29" s="36">
        <v>11960659.109999999</v>
      </c>
    </row>
    <row r="30" spans="2:10" ht="45" x14ac:dyDescent="0.25">
      <c r="B30" s="25" t="s">
        <v>92</v>
      </c>
      <c r="C30" s="25" t="s">
        <v>90</v>
      </c>
      <c r="D30" s="25" t="s">
        <v>12</v>
      </c>
      <c r="E30" s="25" t="s">
        <v>13</v>
      </c>
      <c r="F30" s="25" t="s">
        <v>93</v>
      </c>
      <c r="G30" s="25" t="s">
        <v>23</v>
      </c>
      <c r="H30" s="26" t="s">
        <v>94</v>
      </c>
      <c r="I30" s="27">
        <v>20344374.599999998</v>
      </c>
      <c r="J30" s="36">
        <v>19735334.66</v>
      </c>
    </row>
    <row r="31" spans="2:10" ht="45" hidden="1" x14ac:dyDescent="0.25">
      <c r="B31" s="25" t="s">
        <v>95</v>
      </c>
      <c r="C31" s="25" t="s">
        <v>20</v>
      </c>
      <c r="D31" s="25" t="s">
        <v>21</v>
      </c>
      <c r="E31" s="25" t="s">
        <v>13</v>
      </c>
      <c r="F31" s="25" t="s">
        <v>96</v>
      </c>
      <c r="G31" s="25" t="s">
        <v>23</v>
      </c>
      <c r="H31" s="26"/>
      <c r="I31" s="27">
        <v>17581650</v>
      </c>
      <c r="J31" s="29"/>
    </row>
    <row r="32" spans="2:10" ht="45" hidden="1" x14ac:dyDescent="0.25">
      <c r="B32" s="25" t="s">
        <v>97</v>
      </c>
      <c r="C32" s="25" t="s">
        <v>20</v>
      </c>
      <c r="D32" s="25" t="s">
        <v>21</v>
      </c>
      <c r="E32" s="25" t="s">
        <v>13</v>
      </c>
      <c r="F32" s="25" t="s">
        <v>98</v>
      </c>
      <c r="G32" s="25" t="s">
        <v>99</v>
      </c>
      <c r="H32" s="26"/>
      <c r="I32" s="27">
        <v>17493344.899999999</v>
      </c>
      <c r="J32" s="29"/>
    </row>
    <row r="33" spans="2:10" ht="45" hidden="1" x14ac:dyDescent="0.25">
      <c r="B33" s="25" t="s">
        <v>100</v>
      </c>
      <c r="C33" s="25" t="s">
        <v>20</v>
      </c>
      <c r="D33" s="25" t="s">
        <v>21</v>
      </c>
      <c r="E33" s="25" t="s">
        <v>13</v>
      </c>
      <c r="F33" s="25" t="s">
        <v>101</v>
      </c>
      <c r="G33" s="25" t="s">
        <v>23</v>
      </c>
      <c r="H33" s="26"/>
      <c r="I33" s="27">
        <v>17132879.999999996</v>
      </c>
      <c r="J33" s="29"/>
    </row>
    <row r="34" spans="2:10" ht="30" hidden="1" x14ac:dyDescent="0.25">
      <c r="B34" s="25" t="s">
        <v>102</v>
      </c>
      <c r="C34" s="25" t="s">
        <v>49</v>
      </c>
      <c r="D34" s="25" t="s">
        <v>21</v>
      </c>
      <c r="E34" s="25" t="s">
        <v>13</v>
      </c>
      <c r="F34" s="25" t="s">
        <v>103</v>
      </c>
      <c r="G34" s="25" t="s">
        <v>51</v>
      </c>
      <c r="H34" s="26" t="s">
        <v>44</v>
      </c>
      <c r="I34" s="27">
        <v>17043410</v>
      </c>
      <c r="J34" s="32">
        <v>14741186.65</v>
      </c>
    </row>
    <row r="35" spans="2:10" ht="45" hidden="1" x14ac:dyDescent="0.25">
      <c r="B35" s="25" t="s">
        <v>104</v>
      </c>
      <c r="C35" s="25" t="s">
        <v>20</v>
      </c>
      <c r="D35" s="25" t="s">
        <v>21</v>
      </c>
      <c r="E35" s="25" t="s">
        <v>13</v>
      </c>
      <c r="F35" s="25" t="s">
        <v>105</v>
      </c>
      <c r="G35" s="25" t="s">
        <v>99</v>
      </c>
      <c r="H35" s="26"/>
      <c r="I35" s="27">
        <v>16164210</v>
      </c>
      <c r="J35" s="29"/>
    </row>
    <row r="36" spans="2:10" ht="30" hidden="1" x14ac:dyDescent="0.25">
      <c r="B36" s="25" t="s">
        <v>106</v>
      </c>
      <c r="C36" s="37" t="s">
        <v>107</v>
      </c>
      <c r="D36" s="37" t="s">
        <v>108</v>
      </c>
      <c r="E36" s="37" t="s">
        <v>13</v>
      </c>
      <c r="F36" s="37" t="s">
        <v>109</v>
      </c>
      <c r="G36" s="37" t="s">
        <v>110</v>
      </c>
      <c r="H36" s="38" t="s">
        <v>64</v>
      </c>
      <c r="I36" s="39">
        <v>16060950</v>
      </c>
      <c r="J36" s="40" t="s">
        <v>111</v>
      </c>
    </row>
    <row r="37" spans="2:10" ht="60" hidden="1" x14ac:dyDescent="0.25">
      <c r="B37" s="25" t="s">
        <v>112</v>
      </c>
      <c r="C37" s="25" t="s">
        <v>49</v>
      </c>
      <c r="D37" s="25" t="s">
        <v>21</v>
      </c>
      <c r="E37" s="25" t="s">
        <v>13</v>
      </c>
      <c r="F37" s="25" t="s">
        <v>113</v>
      </c>
      <c r="G37" s="25" t="s">
        <v>114</v>
      </c>
      <c r="H37" s="26" t="s">
        <v>94</v>
      </c>
      <c r="I37" s="27">
        <v>15887000</v>
      </c>
      <c r="J37" s="32">
        <v>14837463.539999999</v>
      </c>
    </row>
    <row r="38" spans="2:10" ht="45" hidden="1" x14ac:dyDescent="0.25">
      <c r="B38" s="25" t="s">
        <v>115</v>
      </c>
      <c r="C38" s="25" t="s">
        <v>20</v>
      </c>
      <c r="D38" s="25" t="s">
        <v>21</v>
      </c>
      <c r="E38" s="25" t="s">
        <v>13</v>
      </c>
      <c r="F38" s="25" t="s">
        <v>116</v>
      </c>
      <c r="G38" s="25" t="s">
        <v>23</v>
      </c>
      <c r="H38" s="26"/>
      <c r="I38" s="27">
        <v>15663507.999999998</v>
      </c>
      <c r="J38" s="29"/>
    </row>
    <row r="39" spans="2:10" hidden="1" x14ac:dyDescent="0.25">
      <c r="B39" s="25" t="s">
        <v>117</v>
      </c>
      <c r="C39" s="25" t="s">
        <v>107</v>
      </c>
      <c r="D39" s="25" t="s">
        <v>108</v>
      </c>
      <c r="E39" s="25" t="s">
        <v>13</v>
      </c>
      <c r="F39" s="25" t="s">
        <v>118</v>
      </c>
      <c r="G39" s="25" t="s">
        <v>119</v>
      </c>
      <c r="H39" s="26"/>
      <c r="I39" s="27">
        <v>15008414.51</v>
      </c>
      <c r="J39" s="29"/>
    </row>
    <row r="40" spans="2:10" ht="30" hidden="1" x14ac:dyDescent="0.25">
      <c r="B40" s="25" t="s">
        <v>120</v>
      </c>
      <c r="C40" s="25" t="s">
        <v>20</v>
      </c>
      <c r="D40" s="25" t="s">
        <v>21</v>
      </c>
      <c r="E40" s="25" t="s">
        <v>13</v>
      </c>
      <c r="F40" s="25" t="s">
        <v>121</v>
      </c>
      <c r="G40" s="25" t="s">
        <v>63</v>
      </c>
      <c r="H40" s="26"/>
      <c r="I40" s="27">
        <v>14836162</v>
      </c>
      <c r="J40" s="29"/>
    </row>
    <row r="41" spans="2:10" ht="30" hidden="1" x14ac:dyDescent="0.25">
      <c r="B41" s="25" t="s">
        <v>122</v>
      </c>
      <c r="C41" s="25" t="s">
        <v>49</v>
      </c>
      <c r="D41" s="25" t="s">
        <v>21</v>
      </c>
      <c r="E41" s="25" t="s">
        <v>13</v>
      </c>
      <c r="F41" s="25" t="s">
        <v>123</v>
      </c>
      <c r="G41" s="25" t="s">
        <v>63</v>
      </c>
      <c r="H41" s="26"/>
      <c r="I41" s="27">
        <v>14733860</v>
      </c>
      <c r="J41" s="29"/>
    </row>
    <row r="42" spans="2:10" ht="30" hidden="1" x14ac:dyDescent="0.25">
      <c r="B42" s="25" t="s">
        <v>124</v>
      </c>
      <c r="C42" s="25" t="s">
        <v>49</v>
      </c>
      <c r="D42" s="25" t="s">
        <v>21</v>
      </c>
      <c r="E42" s="25" t="s">
        <v>13</v>
      </c>
      <c r="F42" s="25" t="s">
        <v>125</v>
      </c>
      <c r="G42" s="25" t="s">
        <v>63</v>
      </c>
      <c r="H42" s="26"/>
      <c r="I42" s="41">
        <v>14702640</v>
      </c>
      <c r="J42" s="29" t="s">
        <v>126</v>
      </c>
    </row>
    <row r="43" spans="2:10" ht="30" hidden="1" x14ac:dyDescent="0.25">
      <c r="B43" s="25" t="s">
        <v>127</v>
      </c>
      <c r="C43" s="25" t="s">
        <v>49</v>
      </c>
      <c r="D43" s="25" t="s">
        <v>21</v>
      </c>
      <c r="E43" s="25" t="s">
        <v>13</v>
      </c>
      <c r="F43" s="25" t="s">
        <v>128</v>
      </c>
      <c r="G43" s="25" t="s">
        <v>51</v>
      </c>
      <c r="H43" s="26" t="s">
        <v>39</v>
      </c>
      <c r="I43" s="27">
        <v>14555150</v>
      </c>
      <c r="J43" s="32">
        <v>13133262.25</v>
      </c>
    </row>
    <row r="44" spans="2:10" ht="30" hidden="1" x14ac:dyDescent="0.25">
      <c r="B44" s="25" t="s">
        <v>129</v>
      </c>
      <c r="C44" s="25" t="s">
        <v>20</v>
      </c>
      <c r="D44" s="25" t="s">
        <v>21</v>
      </c>
      <c r="E44" s="25" t="s">
        <v>13</v>
      </c>
      <c r="F44" s="25" t="s">
        <v>130</v>
      </c>
      <c r="G44" s="25" t="s">
        <v>63</v>
      </c>
      <c r="H44" s="26" t="s">
        <v>131</v>
      </c>
      <c r="I44" s="27">
        <v>14549410</v>
      </c>
      <c r="J44" s="29"/>
    </row>
    <row r="45" spans="2:10" ht="45" hidden="1" x14ac:dyDescent="0.25">
      <c r="B45" s="25" t="s">
        <v>132</v>
      </c>
      <c r="C45" s="25" t="s">
        <v>133</v>
      </c>
      <c r="D45" s="25" t="s">
        <v>21</v>
      </c>
      <c r="E45" s="25" t="s">
        <v>13</v>
      </c>
      <c r="F45" s="25" t="s">
        <v>134</v>
      </c>
      <c r="G45" s="25" t="s">
        <v>23</v>
      </c>
      <c r="H45" s="26"/>
      <c r="I45" s="27">
        <v>14439323</v>
      </c>
      <c r="J45" s="29"/>
    </row>
    <row r="46" spans="2:10" ht="30" hidden="1" x14ac:dyDescent="0.25">
      <c r="B46" s="25" t="s">
        <v>135</v>
      </c>
      <c r="C46" s="25" t="s">
        <v>49</v>
      </c>
      <c r="D46" s="25" t="s">
        <v>21</v>
      </c>
      <c r="E46" s="25" t="s">
        <v>13</v>
      </c>
      <c r="F46" s="25" t="s">
        <v>136</v>
      </c>
      <c r="G46" s="25" t="s">
        <v>63</v>
      </c>
      <c r="H46" s="26" t="s">
        <v>52</v>
      </c>
      <c r="I46" s="27">
        <v>14144990</v>
      </c>
      <c r="J46" s="42">
        <v>13298314.800000001</v>
      </c>
    </row>
    <row r="47" spans="2:10" ht="30" hidden="1" x14ac:dyDescent="0.25">
      <c r="B47" s="25" t="s">
        <v>137</v>
      </c>
      <c r="C47" s="25" t="s">
        <v>49</v>
      </c>
      <c r="D47" s="25" t="s">
        <v>21</v>
      </c>
      <c r="E47" s="25" t="s">
        <v>13</v>
      </c>
      <c r="F47" s="25" t="s">
        <v>138</v>
      </c>
      <c r="G47" s="25" t="s">
        <v>51</v>
      </c>
      <c r="H47" s="26" t="s">
        <v>131</v>
      </c>
      <c r="I47" s="27">
        <v>14053040</v>
      </c>
      <c r="J47" s="29">
        <v>10647828.279999999</v>
      </c>
    </row>
    <row r="48" spans="2:10" ht="30" hidden="1" x14ac:dyDescent="0.25">
      <c r="B48" s="25" t="s">
        <v>139</v>
      </c>
      <c r="C48" s="25" t="s">
        <v>49</v>
      </c>
      <c r="D48" s="25" t="s">
        <v>21</v>
      </c>
      <c r="E48" s="25" t="s">
        <v>13</v>
      </c>
      <c r="F48" s="25" t="s">
        <v>140</v>
      </c>
      <c r="G48" s="25" t="s">
        <v>63</v>
      </c>
      <c r="H48" s="26"/>
      <c r="I48" s="27">
        <v>13945060</v>
      </c>
      <c r="J48" s="29"/>
    </row>
    <row r="49" spans="2:10" ht="45" hidden="1" x14ac:dyDescent="0.25">
      <c r="B49" s="25" t="s">
        <v>141</v>
      </c>
      <c r="C49" s="25" t="s">
        <v>20</v>
      </c>
      <c r="D49" s="25" t="s">
        <v>21</v>
      </c>
      <c r="E49" s="25" t="s">
        <v>13</v>
      </c>
      <c r="F49" s="25" t="s">
        <v>142</v>
      </c>
      <c r="G49" s="25" t="s">
        <v>23</v>
      </c>
      <c r="H49" s="26"/>
      <c r="I49" s="27">
        <v>13727180.800000001</v>
      </c>
      <c r="J49" s="29"/>
    </row>
    <row r="50" spans="2:10" ht="30" hidden="1" x14ac:dyDescent="0.25">
      <c r="B50" s="25" t="s">
        <v>143</v>
      </c>
      <c r="C50" s="25" t="s">
        <v>144</v>
      </c>
      <c r="D50" s="25" t="s">
        <v>12</v>
      </c>
      <c r="E50" s="25" t="s">
        <v>13</v>
      </c>
      <c r="F50" s="25" t="s">
        <v>145</v>
      </c>
      <c r="G50" s="25" t="s">
        <v>63</v>
      </c>
      <c r="H50" s="26" t="s">
        <v>146</v>
      </c>
      <c r="I50" s="27">
        <v>13643009.199999999</v>
      </c>
      <c r="J50" s="42">
        <v>12485652.35</v>
      </c>
    </row>
    <row r="51" spans="2:10" ht="30" hidden="1" x14ac:dyDescent="0.25">
      <c r="B51" s="25" t="s">
        <v>147</v>
      </c>
      <c r="C51" s="25" t="s">
        <v>49</v>
      </c>
      <c r="D51" s="25" t="s">
        <v>21</v>
      </c>
      <c r="E51" s="25" t="s">
        <v>13</v>
      </c>
      <c r="F51" s="25" t="s">
        <v>148</v>
      </c>
      <c r="G51" s="25" t="s">
        <v>51</v>
      </c>
      <c r="H51" s="26"/>
      <c r="I51" s="27">
        <v>13618100</v>
      </c>
      <c r="J51" s="29"/>
    </row>
    <row r="52" spans="2:10" ht="30" hidden="1" x14ac:dyDescent="0.25">
      <c r="B52" s="25" t="s">
        <v>149</v>
      </c>
      <c r="C52" s="25" t="s">
        <v>49</v>
      </c>
      <c r="D52" s="25" t="s">
        <v>21</v>
      </c>
      <c r="E52" s="25" t="s">
        <v>13</v>
      </c>
      <c r="F52" s="25" t="s">
        <v>150</v>
      </c>
      <c r="G52" s="25" t="s">
        <v>51</v>
      </c>
      <c r="H52" s="26" t="s">
        <v>131</v>
      </c>
      <c r="I52" s="27">
        <v>13341530</v>
      </c>
      <c r="J52" s="42">
        <v>12488890.949999999</v>
      </c>
    </row>
    <row r="53" spans="2:10" ht="30" hidden="1" x14ac:dyDescent="0.25">
      <c r="B53" s="25" t="s">
        <v>151</v>
      </c>
      <c r="C53" s="25" t="s">
        <v>152</v>
      </c>
      <c r="D53" s="25" t="s">
        <v>153</v>
      </c>
      <c r="E53" s="25" t="s">
        <v>13</v>
      </c>
      <c r="F53" s="25" t="s">
        <v>154</v>
      </c>
      <c r="G53" s="25" t="s">
        <v>63</v>
      </c>
      <c r="H53" s="26"/>
      <c r="I53" s="27">
        <v>13236231.300000001</v>
      </c>
      <c r="J53" s="29"/>
    </row>
    <row r="54" spans="2:10" ht="30" hidden="1" x14ac:dyDescent="0.25">
      <c r="B54" s="25" t="s">
        <v>155</v>
      </c>
      <c r="C54" s="25" t="s">
        <v>49</v>
      </c>
      <c r="D54" s="25" t="s">
        <v>21</v>
      </c>
      <c r="E54" s="25" t="s">
        <v>13</v>
      </c>
      <c r="F54" s="25" t="s">
        <v>156</v>
      </c>
      <c r="G54" s="25" t="s">
        <v>63</v>
      </c>
      <c r="H54" s="26" t="s">
        <v>52</v>
      </c>
      <c r="I54" s="27">
        <v>13234730</v>
      </c>
      <c r="J54" s="42">
        <v>12257170.07</v>
      </c>
    </row>
    <row r="55" spans="2:10" ht="45" hidden="1" x14ac:dyDescent="0.25">
      <c r="B55" s="25" t="s">
        <v>157</v>
      </c>
      <c r="C55" s="25" t="s">
        <v>81</v>
      </c>
      <c r="D55" s="25" t="s">
        <v>12</v>
      </c>
      <c r="E55" s="25" t="s">
        <v>13</v>
      </c>
      <c r="F55" s="25" t="s">
        <v>158</v>
      </c>
      <c r="G55" s="25" t="s">
        <v>99</v>
      </c>
      <c r="H55" s="26"/>
      <c r="I55" s="27">
        <v>12616480.300000001</v>
      </c>
      <c r="J55" s="29"/>
    </row>
    <row r="56" spans="2:10" ht="30" hidden="1" x14ac:dyDescent="0.25">
      <c r="B56" s="25" t="s">
        <v>159</v>
      </c>
      <c r="C56" s="25" t="s">
        <v>49</v>
      </c>
      <c r="D56" s="25" t="s">
        <v>21</v>
      </c>
      <c r="E56" s="25" t="s">
        <v>13</v>
      </c>
      <c r="F56" s="25" t="s">
        <v>160</v>
      </c>
      <c r="G56" s="25" t="s">
        <v>51</v>
      </c>
      <c r="H56" s="26"/>
      <c r="I56" s="27">
        <v>12463240</v>
      </c>
      <c r="J56" s="29"/>
    </row>
    <row r="57" spans="2:10" ht="30" hidden="1" x14ac:dyDescent="0.25">
      <c r="B57" s="25" t="s">
        <v>161</v>
      </c>
      <c r="C57" s="25" t="s">
        <v>152</v>
      </c>
      <c r="D57" s="25" t="s">
        <v>153</v>
      </c>
      <c r="E57" s="25" t="s">
        <v>13</v>
      </c>
      <c r="F57" s="25" t="s">
        <v>162</v>
      </c>
      <c r="G57" s="25" t="s">
        <v>63</v>
      </c>
      <c r="H57" s="26" t="s">
        <v>44</v>
      </c>
      <c r="I57" s="27">
        <v>12361946.699999999</v>
      </c>
      <c r="J57" s="42">
        <v>11732806.699999999</v>
      </c>
    </row>
    <row r="58" spans="2:10" ht="45" hidden="1" x14ac:dyDescent="0.25">
      <c r="B58" s="25" t="s">
        <v>163</v>
      </c>
      <c r="C58" s="25" t="s">
        <v>20</v>
      </c>
      <c r="D58" s="25" t="s">
        <v>21</v>
      </c>
      <c r="E58" s="25" t="s">
        <v>13</v>
      </c>
      <c r="F58" s="25" t="s">
        <v>164</v>
      </c>
      <c r="G58" s="25" t="s">
        <v>23</v>
      </c>
      <c r="H58" s="26"/>
      <c r="I58" s="27">
        <v>12029000</v>
      </c>
      <c r="J58" s="29"/>
    </row>
    <row r="59" spans="2:10" ht="30" hidden="1" x14ac:dyDescent="0.25">
      <c r="B59" s="25" t="s">
        <v>165</v>
      </c>
      <c r="C59" s="25" t="s">
        <v>49</v>
      </c>
      <c r="D59" s="25" t="s">
        <v>21</v>
      </c>
      <c r="E59" s="25" t="s">
        <v>13</v>
      </c>
      <c r="F59" s="25" t="s">
        <v>166</v>
      </c>
      <c r="G59" s="25" t="s">
        <v>51</v>
      </c>
      <c r="H59" s="26"/>
      <c r="I59" s="27">
        <v>11730160</v>
      </c>
      <c r="J59" s="29"/>
    </row>
    <row r="60" spans="2:10" ht="45" hidden="1" x14ac:dyDescent="0.25">
      <c r="B60" s="25" t="s">
        <v>167</v>
      </c>
      <c r="C60" s="25" t="s">
        <v>20</v>
      </c>
      <c r="D60" s="25" t="s">
        <v>21</v>
      </c>
      <c r="E60" s="25" t="s">
        <v>13</v>
      </c>
      <c r="F60" s="25" t="s">
        <v>168</v>
      </c>
      <c r="G60" s="25" t="s">
        <v>99</v>
      </c>
      <c r="H60" s="26"/>
      <c r="I60" s="27">
        <v>11693040</v>
      </c>
      <c r="J60" s="29"/>
    </row>
    <row r="61" spans="2:10" ht="30" hidden="1" x14ac:dyDescent="0.25">
      <c r="B61" s="25" t="s">
        <v>169</v>
      </c>
      <c r="C61" s="25" t="s">
        <v>20</v>
      </c>
      <c r="D61" s="25" t="s">
        <v>21</v>
      </c>
      <c r="E61" s="25" t="s">
        <v>13</v>
      </c>
      <c r="F61" s="25" t="s">
        <v>170</v>
      </c>
      <c r="G61" s="25" t="s">
        <v>63</v>
      </c>
      <c r="H61" s="26"/>
      <c r="I61" s="27">
        <v>11577890</v>
      </c>
      <c r="J61" s="29"/>
    </row>
    <row r="62" spans="2:10" ht="90" hidden="1" x14ac:dyDescent="0.25">
      <c r="B62" s="25" t="s">
        <v>171</v>
      </c>
      <c r="C62" s="25" t="s">
        <v>49</v>
      </c>
      <c r="D62" s="25" t="s">
        <v>21</v>
      </c>
      <c r="E62" s="25" t="s">
        <v>13</v>
      </c>
      <c r="F62" s="25" t="s">
        <v>172</v>
      </c>
      <c r="G62" s="25" t="s">
        <v>173</v>
      </c>
      <c r="H62" s="26"/>
      <c r="I62" s="27">
        <v>11415710</v>
      </c>
      <c r="J62" s="29"/>
    </row>
    <row r="63" spans="2:10" ht="45" hidden="1" x14ac:dyDescent="0.25">
      <c r="B63" s="25" t="s">
        <v>174</v>
      </c>
      <c r="C63" s="25" t="s">
        <v>20</v>
      </c>
      <c r="D63" s="25" t="s">
        <v>21</v>
      </c>
      <c r="E63" s="25" t="s">
        <v>13</v>
      </c>
      <c r="F63" s="25" t="s">
        <v>175</v>
      </c>
      <c r="G63" s="25" t="s">
        <v>23</v>
      </c>
      <c r="H63" s="26"/>
      <c r="I63" s="27">
        <v>11399130.000000002</v>
      </c>
      <c r="J63" s="29"/>
    </row>
    <row r="64" spans="2:10" ht="60" hidden="1" x14ac:dyDescent="0.25">
      <c r="B64" s="25" t="s">
        <v>176</v>
      </c>
      <c r="C64" s="25" t="s">
        <v>177</v>
      </c>
      <c r="D64" s="25" t="s">
        <v>12</v>
      </c>
      <c r="E64" s="25" t="s">
        <v>13</v>
      </c>
      <c r="F64" s="25" t="s">
        <v>178</v>
      </c>
      <c r="G64" s="25" t="s">
        <v>114</v>
      </c>
      <c r="H64" s="26"/>
      <c r="I64" s="27">
        <v>10935963.200000001</v>
      </c>
      <c r="J64" s="29"/>
    </row>
    <row r="65" spans="2:10" hidden="1" x14ac:dyDescent="0.25">
      <c r="B65" s="25" t="s">
        <v>179</v>
      </c>
      <c r="C65" s="25" t="s">
        <v>107</v>
      </c>
      <c r="D65" s="25" t="s">
        <v>108</v>
      </c>
      <c r="E65" s="25" t="s">
        <v>13</v>
      </c>
      <c r="F65" s="25" t="s">
        <v>180</v>
      </c>
      <c r="G65" s="25" t="s">
        <v>119</v>
      </c>
      <c r="H65" s="26"/>
      <c r="I65" s="27">
        <v>9969550</v>
      </c>
      <c r="J65" s="29"/>
    </row>
    <row r="66" spans="2:10" ht="60" hidden="1" x14ac:dyDescent="0.25">
      <c r="B66" s="25" t="s">
        <v>181</v>
      </c>
      <c r="C66" s="25" t="s">
        <v>49</v>
      </c>
      <c r="D66" s="25" t="s">
        <v>21</v>
      </c>
      <c r="E66" s="25" t="s">
        <v>13</v>
      </c>
      <c r="F66" s="25" t="s">
        <v>182</v>
      </c>
      <c r="G66" s="25" t="s">
        <v>63</v>
      </c>
      <c r="H66" s="26" t="s">
        <v>94</v>
      </c>
      <c r="I66" s="27">
        <v>9760730</v>
      </c>
      <c r="J66" s="42">
        <v>8757705.8800000008</v>
      </c>
    </row>
    <row r="67" spans="2:10" ht="30" hidden="1" x14ac:dyDescent="0.25">
      <c r="B67" s="25" t="s">
        <v>183</v>
      </c>
      <c r="C67" s="25" t="s">
        <v>69</v>
      </c>
      <c r="D67" s="25" t="s">
        <v>21</v>
      </c>
      <c r="E67" s="25" t="s">
        <v>13</v>
      </c>
      <c r="F67" s="25" t="s">
        <v>184</v>
      </c>
      <c r="G67" s="25" t="s">
        <v>63</v>
      </c>
      <c r="H67" s="26" t="s">
        <v>146</v>
      </c>
      <c r="I67" s="27">
        <v>9499380</v>
      </c>
      <c r="J67" s="42">
        <v>8874375.9600000009</v>
      </c>
    </row>
    <row r="68" spans="2:10" ht="30" hidden="1" x14ac:dyDescent="0.25">
      <c r="B68" s="25" t="s">
        <v>185</v>
      </c>
      <c r="C68" s="25" t="s">
        <v>107</v>
      </c>
      <c r="D68" s="25" t="s">
        <v>108</v>
      </c>
      <c r="E68" s="25" t="s">
        <v>13</v>
      </c>
      <c r="F68" s="25" t="s">
        <v>186</v>
      </c>
      <c r="G68" s="25" t="s">
        <v>119</v>
      </c>
      <c r="H68" s="26"/>
      <c r="I68" s="27">
        <v>9177060</v>
      </c>
      <c r="J68" s="29"/>
    </row>
    <row r="69" spans="2:10" ht="30" hidden="1" x14ac:dyDescent="0.25">
      <c r="B69" s="25" t="s">
        <v>187</v>
      </c>
      <c r="C69" s="25" t="s">
        <v>152</v>
      </c>
      <c r="D69" s="25" t="s">
        <v>153</v>
      </c>
      <c r="E69" s="25" t="s">
        <v>13</v>
      </c>
      <c r="F69" s="25" t="s">
        <v>188</v>
      </c>
      <c r="G69" s="25" t="s">
        <v>63</v>
      </c>
      <c r="H69" s="26" t="s">
        <v>131</v>
      </c>
      <c r="I69" s="27">
        <v>8987852.0999999996</v>
      </c>
      <c r="J69" s="29" t="s">
        <v>189</v>
      </c>
    </row>
    <row r="70" spans="2:10" ht="30" hidden="1" x14ac:dyDescent="0.25">
      <c r="B70" s="25" t="s">
        <v>190</v>
      </c>
      <c r="C70" s="25" t="s">
        <v>191</v>
      </c>
      <c r="D70" s="25" t="s">
        <v>21</v>
      </c>
      <c r="E70" s="25" t="s">
        <v>13</v>
      </c>
      <c r="F70" s="25" t="s">
        <v>192</v>
      </c>
      <c r="G70" s="25" t="s">
        <v>51</v>
      </c>
      <c r="H70" s="26"/>
      <c r="I70" s="27">
        <v>8194190</v>
      </c>
      <c r="J70" s="29"/>
    </row>
    <row r="71" spans="2:10" ht="30" hidden="1" x14ac:dyDescent="0.25">
      <c r="B71" s="25" t="s">
        <v>193</v>
      </c>
      <c r="C71" s="25" t="s">
        <v>194</v>
      </c>
      <c r="D71" s="25" t="s">
        <v>21</v>
      </c>
      <c r="E71" s="25" t="s">
        <v>13</v>
      </c>
      <c r="F71" s="25" t="s">
        <v>195</v>
      </c>
      <c r="G71" s="25" t="s">
        <v>63</v>
      </c>
      <c r="H71" s="26" t="s">
        <v>44</v>
      </c>
      <c r="I71" s="27">
        <v>7922500</v>
      </c>
      <c r="J71" s="29">
        <v>7784849.6399999997</v>
      </c>
    </row>
    <row r="72" spans="2:10" ht="30" hidden="1" x14ac:dyDescent="0.25">
      <c r="B72" s="25" t="s">
        <v>196</v>
      </c>
      <c r="C72" s="25" t="s">
        <v>49</v>
      </c>
      <c r="D72" s="25" t="s">
        <v>21</v>
      </c>
      <c r="E72" s="25" t="s">
        <v>13</v>
      </c>
      <c r="F72" s="25" t="s">
        <v>197</v>
      </c>
      <c r="G72" s="25" t="s">
        <v>63</v>
      </c>
      <c r="H72" s="26" t="s">
        <v>146</v>
      </c>
      <c r="I72" s="27">
        <v>7529440</v>
      </c>
      <c r="J72" s="42">
        <v>7053321.25</v>
      </c>
    </row>
    <row r="73" spans="2:10" ht="30" hidden="1" x14ac:dyDescent="0.25">
      <c r="B73" s="25" t="s">
        <v>198</v>
      </c>
      <c r="C73" s="25" t="s">
        <v>49</v>
      </c>
      <c r="D73" s="25" t="s">
        <v>21</v>
      </c>
      <c r="E73" s="25" t="s">
        <v>13</v>
      </c>
      <c r="F73" s="25" t="s">
        <v>199</v>
      </c>
      <c r="G73" s="25" t="s">
        <v>63</v>
      </c>
      <c r="H73" s="26"/>
      <c r="I73" s="27">
        <v>7190670</v>
      </c>
      <c r="J73" s="29"/>
    </row>
    <row r="74" spans="2:10" ht="30" hidden="1" x14ac:dyDescent="0.25">
      <c r="B74" s="25" t="s">
        <v>200</v>
      </c>
      <c r="C74" s="25" t="s">
        <v>152</v>
      </c>
      <c r="D74" s="25" t="s">
        <v>153</v>
      </c>
      <c r="E74" s="25" t="s">
        <v>13</v>
      </c>
      <c r="F74" s="25" t="s">
        <v>201</v>
      </c>
      <c r="G74" s="25" t="s">
        <v>63</v>
      </c>
      <c r="H74" s="26"/>
      <c r="I74" s="27">
        <v>6812286.0999999996</v>
      </c>
      <c r="J74" s="29"/>
    </row>
    <row r="75" spans="2:10" ht="30" hidden="1" x14ac:dyDescent="0.25">
      <c r="B75" s="25" t="s">
        <v>202</v>
      </c>
      <c r="C75" s="25" t="s">
        <v>49</v>
      </c>
      <c r="D75" s="25" t="s">
        <v>21</v>
      </c>
      <c r="E75" s="25" t="s">
        <v>13</v>
      </c>
      <c r="F75" s="25" t="s">
        <v>203</v>
      </c>
      <c r="G75" s="25" t="s">
        <v>63</v>
      </c>
      <c r="H75" s="26"/>
      <c r="I75" s="27">
        <v>6474430</v>
      </c>
      <c r="J75" s="29"/>
    </row>
    <row r="76" spans="2:10" ht="30" hidden="1" x14ac:dyDescent="0.25">
      <c r="B76" s="25" t="s">
        <v>204</v>
      </c>
      <c r="C76" s="25" t="s">
        <v>49</v>
      </c>
      <c r="D76" s="25" t="s">
        <v>21</v>
      </c>
      <c r="E76" s="25" t="s">
        <v>13</v>
      </c>
      <c r="F76" s="25" t="s">
        <v>205</v>
      </c>
      <c r="G76" s="25" t="s">
        <v>63</v>
      </c>
      <c r="H76" s="26"/>
      <c r="I76" s="27">
        <v>6405590</v>
      </c>
      <c r="J76" s="29"/>
    </row>
    <row r="77" spans="2:10" ht="30" hidden="1" x14ac:dyDescent="0.25">
      <c r="B77" s="25" t="s">
        <v>206</v>
      </c>
      <c r="C77" s="25" t="s">
        <v>49</v>
      </c>
      <c r="D77" s="25" t="s">
        <v>21</v>
      </c>
      <c r="E77" s="25" t="s">
        <v>13</v>
      </c>
      <c r="F77" s="25" t="s">
        <v>207</v>
      </c>
      <c r="G77" s="25" t="s">
        <v>63</v>
      </c>
      <c r="H77" s="26"/>
      <c r="I77" s="27">
        <v>6270600</v>
      </c>
      <c r="J77" s="29"/>
    </row>
    <row r="78" spans="2:10" ht="90" hidden="1" x14ac:dyDescent="0.25">
      <c r="B78" s="25" t="s">
        <v>208</v>
      </c>
      <c r="C78" s="25" t="s">
        <v>49</v>
      </c>
      <c r="D78" s="25" t="s">
        <v>21</v>
      </c>
      <c r="E78" s="25" t="s">
        <v>13</v>
      </c>
      <c r="F78" s="25" t="s">
        <v>209</v>
      </c>
      <c r="G78" s="25" t="s">
        <v>173</v>
      </c>
      <c r="H78" s="26"/>
      <c r="I78" s="27">
        <v>6132280</v>
      </c>
      <c r="J78" s="29"/>
    </row>
    <row r="79" spans="2:10" ht="30" hidden="1" x14ac:dyDescent="0.25">
      <c r="B79" s="25" t="s">
        <v>210</v>
      </c>
      <c r="C79" s="25" t="s">
        <v>49</v>
      </c>
      <c r="D79" s="25" t="s">
        <v>21</v>
      </c>
      <c r="E79" s="25" t="s">
        <v>13</v>
      </c>
      <c r="F79" s="25" t="s">
        <v>211</v>
      </c>
      <c r="G79" s="25" t="s">
        <v>63</v>
      </c>
      <c r="H79" s="26"/>
      <c r="I79" s="27">
        <v>6059360</v>
      </c>
      <c r="J79" s="29"/>
    </row>
    <row r="80" spans="2:10" ht="30" hidden="1" x14ac:dyDescent="0.25">
      <c r="B80" s="25" t="s">
        <v>212</v>
      </c>
      <c r="C80" s="25" t="s">
        <v>49</v>
      </c>
      <c r="D80" s="25" t="s">
        <v>21</v>
      </c>
      <c r="E80" s="25" t="s">
        <v>13</v>
      </c>
      <c r="F80" s="25" t="s">
        <v>213</v>
      </c>
      <c r="G80" s="25" t="s">
        <v>63</v>
      </c>
      <c r="H80" s="26"/>
      <c r="I80" s="27">
        <v>6028700</v>
      </c>
      <c r="J80" s="29"/>
    </row>
    <row r="81" spans="2:10" ht="30" hidden="1" x14ac:dyDescent="0.25">
      <c r="B81" s="25" t="s">
        <v>214</v>
      </c>
      <c r="C81" s="25" t="s">
        <v>49</v>
      </c>
      <c r="D81" s="25" t="s">
        <v>21</v>
      </c>
      <c r="E81" s="25" t="s">
        <v>13</v>
      </c>
      <c r="F81" s="25" t="s">
        <v>215</v>
      </c>
      <c r="G81" s="25" t="s">
        <v>63</v>
      </c>
      <c r="H81" s="26" t="s">
        <v>146</v>
      </c>
      <c r="I81" s="27">
        <v>5803830</v>
      </c>
      <c r="J81" s="42">
        <v>5141984.38</v>
      </c>
    </row>
    <row r="82" spans="2:10" ht="30" hidden="1" x14ac:dyDescent="0.25">
      <c r="B82" s="25" t="s">
        <v>216</v>
      </c>
      <c r="C82" s="25" t="s">
        <v>177</v>
      </c>
      <c r="D82" s="25" t="s">
        <v>12</v>
      </c>
      <c r="E82" s="25" t="s">
        <v>13</v>
      </c>
      <c r="F82" s="25" t="s">
        <v>217</v>
      </c>
      <c r="G82" s="25" t="s">
        <v>51</v>
      </c>
      <c r="H82" s="26" t="s">
        <v>44</v>
      </c>
      <c r="I82" s="27">
        <v>5752045.2999999998</v>
      </c>
      <c r="J82" s="29">
        <v>3531147.81</v>
      </c>
    </row>
    <row r="83" spans="2:10" ht="30" hidden="1" x14ac:dyDescent="0.25">
      <c r="B83" s="25" t="s">
        <v>218</v>
      </c>
      <c r="C83" s="25" t="s">
        <v>177</v>
      </c>
      <c r="D83" s="25" t="s">
        <v>12</v>
      </c>
      <c r="E83" s="25" t="s">
        <v>13</v>
      </c>
      <c r="F83" s="25" t="s">
        <v>219</v>
      </c>
      <c r="G83" s="25" t="s">
        <v>63</v>
      </c>
      <c r="H83" s="26" t="s">
        <v>146</v>
      </c>
      <c r="I83" s="27">
        <v>5674836.5</v>
      </c>
      <c r="J83" s="42">
        <v>5696945.4800000004</v>
      </c>
    </row>
    <row r="84" spans="2:10" ht="60" hidden="1" x14ac:dyDescent="0.25">
      <c r="B84" s="25" t="s">
        <v>220</v>
      </c>
      <c r="C84" s="25" t="s">
        <v>49</v>
      </c>
      <c r="D84" s="25" t="s">
        <v>21</v>
      </c>
      <c r="E84" s="25" t="s">
        <v>13</v>
      </c>
      <c r="F84" s="25" t="s">
        <v>221</v>
      </c>
      <c r="G84" s="25" t="s">
        <v>114</v>
      </c>
      <c r="H84" s="26"/>
      <c r="I84" s="27">
        <v>5244580</v>
      </c>
      <c r="J84" s="29"/>
    </row>
    <row r="85" spans="2:10" ht="30" hidden="1" x14ac:dyDescent="0.25">
      <c r="B85" s="25" t="s">
        <v>222</v>
      </c>
      <c r="C85" s="25" t="s">
        <v>152</v>
      </c>
      <c r="D85" s="25" t="s">
        <v>153</v>
      </c>
      <c r="E85" s="25" t="s">
        <v>13</v>
      </c>
      <c r="F85" s="25" t="s">
        <v>221</v>
      </c>
      <c r="G85" s="25" t="s">
        <v>63</v>
      </c>
      <c r="H85" s="26" t="s">
        <v>44</v>
      </c>
      <c r="I85" s="27">
        <v>5230649</v>
      </c>
      <c r="J85" s="42">
        <v>4786679.3499999996</v>
      </c>
    </row>
    <row r="86" spans="2:10" ht="30" hidden="1" x14ac:dyDescent="0.25">
      <c r="B86" s="25" t="s">
        <v>223</v>
      </c>
      <c r="C86" s="25" t="s">
        <v>49</v>
      </c>
      <c r="D86" s="25" t="s">
        <v>21</v>
      </c>
      <c r="E86" s="25" t="s">
        <v>13</v>
      </c>
      <c r="F86" s="25" t="s">
        <v>224</v>
      </c>
      <c r="G86" s="25" t="s">
        <v>63</v>
      </c>
      <c r="H86" s="26" t="s">
        <v>146</v>
      </c>
      <c r="I86" s="27">
        <v>5146610</v>
      </c>
      <c r="J86" s="42">
        <v>4822199.99</v>
      </c>
    </row>
    <row r="87" spans="2:10" ht="30" hidden="1" x14ac:dyDescent="0.25">
      <c r="B87" s="25" t="s">
        <v>225</v>
      </c>
      <c r="C87" s="25" t="s">
        <v>191</v>
      </c>
      <c r="D87" s="25" t="s">
        <v>21</v>
      </c>
      <c r="E87" s="25" t="s">
        <v>13</v>
      </c>
      <c r="F87" s="25" t="s">
        <v>226</v>
      </c>
      <c r="G87" s="25" t="s">
        <v>51</v>
      </c>
      <c r="H87" s="26"/>
      <c r="I87" s="27">
        <v>4528070</v>
      </c>
      <c r="J87" s="29"/>
    </row>
    <row r="88" spans="2:10" ht="30" hidden="1" x14ac:dyDescent="0.25">
      <c r="B88" s="25" t="s">
        <v>227</v>
      </c>
      <c r="C88" s="25" t="s">
        <v>191</v>
      </c>
      <c r="D88" s="25" t="s">
        <v>21</v>
      </c>
      <c r="E88" s="25" t="s">
        <v>13</v>
      </c>
      <c r="F88" s="25" t="s">
        <v>228</v>
      </c>
      <c r="G88" s="25" t="s">
        <v>51</v>
      </c>
      <c r="H88" s="26"/>
      <c r="I88" s="27">
        <v>4263760</v>
      </c>
      <c r="J88" s="29"/>
    </row>
    <row r="89" spans="2:10" ht="75" hidden="1" x14ac:dyDescent="0.25">
      <c r="B89" s="25" t="s">
        <v>229</v>
      </c>
      <c r="C89" s="25" t="s">
        <v>25</v>
      </c>
      <c r="D89" s="25" t="s">
        <v>12</v>
      </c>
      <c r="E89" s="25" t="s">
        <v>13</v>
      </c>
      <c r="F89" s="25" t="s">
        <v>230</v>
      </c>
      <c r="G89" s="25" t="s">
        <v>231</v>
      </c>
      <c r="H89" s="26"/>
      <c r="I89" s="27">
        <v>4187310.4999999995</v>
      </c>
      <c r="J89" s="29"/>
    </row>
    <row r="90" spans="2:10" ht="90" hidden="1" x14ac:dyDescent="0.25">
      <c r="B90" s="25" t="s">
        <v>232</v>
      </c>
      <c r="C90" s="25" t="s">
        <v>78</v>
      </c>
      <c r="D90" s="25" t="s">
        <v>21</v>
      </c>
      <c r="E90" s="25" t="s">
        <v>13</v>
      </c>
      <c r="F90" s="25" t="s">
        <v>233</v>
      </c>
      <c r="G90" s="25" t="s">
        <v>173</v>
      </c>
      <c r="H90" s="26"/>
      <c r="I90" s="27">
        <v>3914000</v>
      </c>
      <c r="J90" s="29"/>
    </row>
    <row r="91" spans="2:10" ht="30" hidden="1" x14ac:dyDescent="0.25">
      <c r="B91" s="25" t="s">
        <v>234</v>
      </c>
      <c r="C91" s="25" t="s">
        <v>49</v>
      </c>
      <c r="D91" s="25" t="s">
        <v>21</v>
      </c>
      <c r="E91" s="25" t="s">
        <v>13</v>
      </c>
      <c r="F91" s="25" t="s">
        <v>235</v>
      </c>
      <c r="G91" s="25" t="s">
        <v>63</v>
      </c>
      <c r="H91" s="26"/>
      <c r="I91" s="27">
        <v>3798510</v>
      </c>
      <c r="J91" s="29"/>
    </row>
    <row r="92" spans="2:10" ht="30" hidden="1" x14ac:dyDescent="0.25">
      <c r="B92" s="25" t="s">
        <v>236</v>
      </c>
      <c r="C92" s="25" t="s">
        <v>25</v>
      </c>
      <c r="D92" s="25" t="s">
        <v>12</v>
      </c>
      <c r="E92" s="25" t="s">
        <v>13</v>
      </c>
      <c r="F92" s="25" t="s">
        <v>237</v>
      </c>
      <c r="G92" s="25" t="s">
        <v>63</v>
      </c>
      <c r="H92" s="26"/>
      <c r="I92" s="27">
        <v>3124886.1</v>
      </c>
      <c r="J92" s="29"/>
    </row>
    <row r="93" spans="2:10" ht="30" hidden="1" x14ac:dyDescent="0.25">
      <c r="B93" s="25" t="s">
        <v>238</v>
      </c>
      <c r="C93" s="25" t="s">
        <v>49</v>
      </c>
      <c r="D93" s="25" t="s">
        <v>21</v>
      </c>
      <c r="E93" s="25" t="s">
        <v>13</v>
      </c>
      <c r="F93" s="25" t="s">
        <v>239</v>
      </c>
      <c r="G93" s="25" t="s">
        <v>51</v>
      </c>
      <c r="H93" s="26"/>
      <c r="I93" s="27">
        <v>3045960</v>
      </c>
      <c r="J93" s="29"/>
    </row>
    <row r="94" spans="2:10" ht="60" hidden="1" x14ac:dyDescent="0.25">
      <c r="B94" s="25" t="s">
        <v>240</v>
      </c>
      <c r="C94" s="25" t="s">
        <v>49</v>
      </c>
      <c r="D94" s="25" t="s">
        <v>21</v>
      </c>
      <c r="E94" s="25" t="s">
        <v>13</v>
      </c>
      <c r="F94" s="25" t="s">
        <v>241</v>
      </c>
      <c r="G94" s="25" t="s">
        <v>114</v>
      </c>
      <c r="H94" s="26"/>
      <c r="I94" s="27">
        <v>2986760</v>
      </c>
      <c r="J94" s="29"/>
    </row>
    <row r="95" spans="2:10" ht="60" hidden="1" x14ac:dyDescent="0.25">
      <c r="B95" s="25" t="s">
        <v>242</v>
      </c>
      <c r="C95" s="25" t="s">
        <v>177</v>
      </c>
      <c r="D95" s="25" t="s">
        <v>12</v>
      </c>
      <c r="E95" s="25" t="s">
        <v>13</v>
      </c>
      <c r="F95" s="25" t="s">
        <v>243</v>
      </c>
      <c r="G95" s="25" t="s">
        <v>114</v>
      </c>
      <c r="H95" s="26"/>
      <c r="I95" s="27">
        <v>2888264.2</v>
      </c>
      <c r="J95" s="29"/>
    </row>
    <row r="96" spans="2:10" ht="30" hidden="1" x14ac:dyDescent="0.25">
      <c r="B96" s="25" t="s">
        <v>244</v>
      </c>
      <c r="C96" s="25" t="s">
        <v>49</v>
      </c>
      <c r="D96" s="25" t="s">
        <v>21</v>
      </c>
      <c r="E96" s="25" t="s">
        <v>13</v>
      </c>
      <c r="F96" s="25" t="s">
        <v>245</v>
      </c>
      <c r="G96" s="25" t="s">
        <v>63</v>
      </c>
      <c r="H96" s="26"/>
      <c r="I96" s="27">
        <v>2884920</v>
      </c>
      <c r="J96" s="29"/>
    </row>
    <row r="97" spans="2:10" ht="30" hidden="1" x14ac:dyDescent="0.25">
      <c r="B97" s="25" t="s">
        <v>246</v>
      </c>
      <c r="C97" s="25" t="s">
        <v>49</v>
      </c>
      <c r="D97" s="25" t="s">
        <v>21</v>
      </c>
      <c r="E97" s="25" t="s">
        <v>13</v>
      </c>
      <c r="F97" s="25" t="s">
        <v>247</v>
      </c>
      <c r="G97" s="25" t="s">
        <v>63</v>
      </c>
      <c r="H97" s="26"/>
      <c r="I97" s="27">
        <v>2820230</v>
      </c>
      <c r="J97" s="29"/>
    </row>
    <row r="98" spans="2:10" ht="30" hidden="1" x14ac:dyDescent="0.25">
      <c r="B98" s="25" t="s">
        <v>248</v>
      </c>
      <c r="C98" s="25" t="s">
        <v>69</v>
      </c>
      <c r="D98" s="25" t="s">
        <v>21</v>
      </c>
      <c r="E98" s="25" t="s">
        <v>13</v>
      </c>
      <c r="F98" s="25" t="s">
        <v>249</v>
      </c>
      <c r="G98" s="25" t="s">
        <v>63</v>
      </c>
      <c r="H98" s="26"/>
      <c r="I98" s="27">
        <v>2790410</v>
      </c>
      <c r="J98" s="29"/>
    </row>
    <row r="99" spans="2:10" ht="30" hidden="1" x14ac:dyDescent="0.25">
      <c r="B99" s="25" t="s">
        <v>250</v>
      </c>
      <c r="C99" s="25" t="s">
        <v>49</v>
      </c>
      <c r="D99" s="25" t="s">
        <v>21</v>
      </c>
      <c r="E99" s="25" t="s">
        <v>13</v>
      </c>
      <c r="F99" s="25" t="s">
        <v>251</v>
      </c>
      <c r="G99" s="25" t="s">
        <v>63</v>
      </c>
      <c r="H99" s="26" t="s">
        <v>64</v>
      </c>
      <c r="I99" s="27">
        <v>2690170</v>
      </c>
      <c r="J99" s="29"/>
    </row>
    <row r="100" spans="2:10" ht="30" hidden="1" x14ac:dyDescent="0.25">
      <c r="B100" s="25" t="s">
        <v>252</v>
      </c>
      <c r="C100" s="25" t="s">
        <v>107</v>
      </c>
      <c r="D100" s="25" t="s">
        <v>108</v>
      </c>
      <c r="E100" s="25" t="s">
        <v>13</v>
      </c>
      <c r="F100" s="25" t="s">
        <v>253</v>
      </c>
      <c r="G100" s="25" t="s">
        <v>63</v>
      </c>
      <c r="H100" s="26"/>
      <c r="I100" s="27">
        <v>2672149.6</v>
      </c>
      <c r="J100" s="29"/>
    </row>
    <row r="101" spans="2:10" ht="75" hidden="1" x14ac:dyDescent="0.25">
      <c r="B101" s="25" t="s">
        <v>254</v>
      </c>
      <c r="C101" s="25" t="s">
        <v>78</v>
      </c>
      <c r="D101" s="25" t="s">
        <v>21</v>
      </c>
      <c r="E101" s="25" t="s">
        <v>13</v>
      </c>
      <c r="F101" s="25" t="s">
        <v>255</v>
      </c>
      <c r="G101" s="25" t="s">
        <v>256</v>
      </c>
      <c r="H101" s="26"/>
      <c r="I101" s="27">
        <v>2440820</v>
      </c>
      <c r="J101" s="29"/>
    </row>
    <row r="102" spans="2:10" ht="30" hidden="1" x14ac:dyDescent="0.25">
      <c r="B102" s="25" t="s">
        <v>257</v>
      </c>
      <c r="C102" s="25" t="s">
        <v>49</v>
      </c>
      <c r="D102" s="25" t="s">
        <v>21</v>
      </c>
      <c r="E102" s="25" t="s">
        <v>13</v>
      </c>
      <c r="F102" s="25" t="s">
        <v>258</v>
      </c>
      <c r="G102" s="25" t="s">
        <v>63</v>
      </c>
      <c r="H102" s="26"/>
      <c r="I102" s="27">
        <v>2402310</v>
      </c>
      <c r="J102" s="29"/>
    </row>
    <row r="103" spans="2:10" ht="30" hidden="1" x14ac:dyDescent="0.25">
      <c r="B103" s="25" t="s">
        <v>259</v>
      </c>
      <c r="C103" s="25" t="s">
        <v>49</v>
      </c>
      <c r="D103" s="25" t="s">
        <v>21</v>
      </c>
      <c r="E103" s="25" t="s">
        <v>13</v>
      </c>
      <c r="F103" s="25" t="s">
        <v>260</v>
      </c>
      <c r="G103" s="25" t="s">
        <v>51</v>
      </c>
      <c r="H103" s="26"/>
      <c r="I103" s="27">
        <v>2397390</v>
      </c>
      <c r="J103" s="29"/>
    </row>
    <row r="104" spans="2:10" ht="30" hidden="1" x14ac:dyDescent="0.25">
      <c r="B104" s="25" t="s">
        <v>261</v>
      </c>
      <c r="C104" s="25" t="s">
        <v>49</v>
      </c>
      <c r="D104" s="25" t="s">
        <v>21</v>
      </c>
      <c r="E104" s="25" t="s">
        <v>13</v>
      </c>
      <c r="F104" s="25" t="s">
        <v>262</v>
      </c>
      <c r="G104" s="25" t="s">
        <v>63</v>
      </c>
      <c r="H104" s="26" t="s">
        <v>44</v>
      </c>
      <c r="I104" s="27">
        <v>2279630</v>
      </c>
      <c r="J104" s="42">
        <v>2054866.97</v>
      </c>
    </row>
    <row r="105" spans="2:10" ht="75" hidden="1" x14ac:dyDescent="0.25">
      <c r="B105" s="25" t="s">
        <v>263</v>
      </c>
      <c r="C105" s="25" t="s">
        <v>25</v>
      </c>
      <c r="D105" s="25" t="s">
        <v>12</v>
      </c>
      <c r="E105" s="25" t="s">
        <v>13</v>
      </c>
      <c r="F105" s="25" t="s">
        <v>264</v>
      </c>
      <c r="G105" s="25" t="s">
        <v>231</v>
      </c>
      <c r="H105" s="26"/>
      <c r="I105" s="27">
        <v>2246646.2999999998</v>
      </c>
      <c r="J105" s="29"/>
    </row>
    <row r="106" spans="2:10" ht="60" hidden="1" x14ac:dyDescent="0.25">
      <c r="B106" s="25" t="s">
        <v>265</v>
      </c>
      <c r="C106" s="25" t="s">
        <v>177</v>
      </c>
      <c r="D106" s="25" t="s">
        <v>12</v>
      </c>
      <c r="E106" s="25" t="s">
        <v>13</v>
      </c>
      <c r="F106" s="25" t="s">
        <v>266</v>
      </c>
      <c r="G106" s="25" t="s">
        <v>114</v>
      </c>
      <c r="H106" s="26"/>
      <c r="I106" s="27">
        <v>1297954.5</v>
      </c>
      <c r="J106" s="29"/>
    </row>
    <row r="107" spans="2:10" ht="75" hidden="1" x14ac:dyDescent="0.25">
      <c r="B107" s="25" t="s">
        <v>267</v>
      </c>
      <c r="C107" s="25" t="s">
        <v>144</v>
      </c>
      <c r="D107" s="25" t="s">
        <v>12</v>
      </c>
      <c r="E107" s="25" t="s">
        <v>13</v>
      </c>
      <c r="F107" s="25" t="s">
        <v>268</v>
      </c>
      <c r="G107" s="25" t="s">
        <v>256</v>
      </c>
      <c r="H107" s="26"/>
      <c r="I107" s="27">
        <v>745915.70000000019</v>
      </c>
      <c r="J107" s="29"/>
    </row>
    <row r="110" spans="2:10" x14ac:dyDescent="0.25">
      <c r="J110" s="43">
        <f>SUBTOTAL(9,J15:J66)</f>
        <v>31695993.77</v>
      </c>
    </row>
  </sheetData>
  <autoFilter ref="A3:K107">
    <filterColumn colId="9">
      <colorFilter dxfId="0"/>
    </filterColumn>
  </autoFilter>
  <pageMargins left="0.70866141732283472" right="0.70866141732283472" top="0.74803149606299213" bottom="0.74803149606299213" header="0.31496062992125984" footer="0.31496062992125984"/>
  <pageSetup paperSize="8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10135П</vt:lpstr>
      <vt:lpstr>'10135П'!Область_печати</vt:lpstr>
      <vt:lpstr>'10135П'!спп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Devletbaev_A_Sh</dc:creator>
  <cp:lastModifiedBy>Devletbaev_A_Sh</cp:lastModifiedBy>
  <dcterms:created xsi:type="dcterms:W3CDTF">2017-01-17T08:08:09Z</dcterms:created>
  <dcterms:modified xsi:type="dcterms:W3CDTF">2017-01-17T08:08:43Z</dcterms:modified>
</cp:coreProperties>
</file>