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19440" windowHeight="5985"/>
  </bookViews>
  <sheets>
    <sheet name="спецификация" sheetId="4" r:id="rId1"/>
    <sheet name="РНМЦ" sheetId="6" r:id="rId2"/>
  </sheets>
  <externalReferences>
    <externalReference r:id="rId3"/>
  </externalReferences>
  <definedNames>
    <definedName name="_xlnm._FilterDatabase" localSheetId="1" hidden="1">РНМЦ!$A$11:$S$63</definedName>
    <definedName name="_xlnm._FilterDatabase" localSheetId="0" hidden="1">спецификация!$A$11:$O$11</definedName>
    <definedName name="DATE" localSheetId="1">#REF!</definedName>
    <definedName name="DATE" localSheetId="0">#REF!</definedName>
    <definedName name="DATE">#REF!</definedName>
    <definedName name="DIR" localSheetId="1">#REF!</definedName>
    <definedName name="DIR" localSheetId="0">#REF!</definedName>
    <definedName name="DIR">#REF!</definedName>
    <definedName name="ITEM" localSheetId="1">#REF!</definedName>
    <definedName name="ITEM" localSheetId="0">#REF!</definedName>
    <definedName name="ITEM">#REF!</definedName>
    <definedName name="ITOGO" localSheetId="0">#REF!</definedName>
    <definedName name="ITOGO">#REF!</definedName>
    <definedName name="LIST1" localSheetId="0">#REF!</definedName>
    <definedName name="LIST1">#REF!</definedName>
    <definedName name="LIST11" localSheetId="0">#REF!</definedName>
    <definedName name="LIST11">#REF!</definedName>
    <definedName name="LIST12" localSheetId="0">#REF!</definedName>
    <definedName name="LIST12">#REF!</definedName>
    <definedName name="LIST2" localSheetId="0">#REF!</definedName>
    <definedName name="LIST2">#REF!</definedName>
    <definedName name="LIST29">#REF!</definedName>
    <definedName name="LIST3" localSheetId="0">#REF!</definedName>
    <definedName name="LIST3">#REF!</definedName>
    <definedName name="LIST30">#REF!</definedName>
    <definedName name="LIST4" localSheetId="0">#REF!</definedName>
    <definedName name="LIST4">#REF!</definedName>
    <definedName name="LIST5" localSheetId="0">#REF!</definedName>
    <definedName name="LIST5">#REF!</definedName>
    <definedName name="LIST6" localSheetId="0">#REF!</definedName>
    <definedName name="LIST6">#REF!</definedName>
    <definedName name="LIST7">#REF!</definedName>
    <definedName name="LIST8">#REF!</definedName>
    <definedName name="SIGN1" localSheetId="0">#REF!</definedName>
    <definedName name="SIGN1">#REF!</definedName>
    <definedName name="SIGN2" localSheetId="0">#REF!</definedName>
    <definedName name="SIGN2">#REF!</definedName>
    <definedName name="SOGL" localSheetId="0">#REF!</definedName>
    <definedName name="SOGL">#REF!</definedName>
    <definedName name="STAMP" localSheetId="0">#REF!</definedName>
    <definedName name="STAMP">#REF!</definedName>
    <definedName name="STAMP1" localSheetId="0">#REF!</definedName>
    <definedName name="STAMP1">#REF!</definedName>
    <definedName name="Z_0D854366_3EEC_4932_92A4_C8C892E2B229_.wvu.PrintTitles" localSheetId="0" hidden="1">спецификация!$10:$11</definedName>
    <definedName name="Z_4C819BAC_86DB_4E1A_B4CC_1360F8F9C5EF_.wvu.PrintTitles" localSheetId="0" hidden="1">спецификация!$10:$11</definedName>
    <definedName name="Z_710EAACD_700F_4E04_9F01_6AC8CC320FBD_.wvu.PrintTitles" localSheetId="0" hidden="1">спецификация!$10:$11</definedName>
    <definedName name="Z_8504593C_7AB2_4F64_A595_D18763BDEBAD_.wvu.PrintTitles" localSheetId="0" hidden="1">спецификация!$10:$11</definedName>
    <definedName name="Z_8543007E_9DFA_4D91_8CAB_1F20456B816C_.wvu.PrintTitles" localSheetId="0" hidden="1">спецификация!$10:$11</definedName>
    <definedName name="Z_C4CA4FD4_3537_4B0A_B4A8_E91B393B5AF5_.wvu.PrintTitles" localSheetId="0" hidden="1">спецификация!$10:$11</definedName>
    <definedName name="длщл" localSheetId="1">#REF!</definedName>
    <definedName name="длщл" localSheetId="0">#REF!</definedName>
    <definedName name="длщл">#REF!</definedName>
    <definedName name="_xlnm.Print_Titles" localSheetId="1">РНМЦ!$10:$11</definedName>
    <definedName name="_xlnm.Print_Titles" localSheetId="0">спецификация!$10:$11</definedName>
    <definedName name="_xlnm.Print_Area" localSheetId="0">спецификация!$A$1:$O$38</definedName>
  </definedNames>
  <calcPr calcId="145621"/>
  <customWorkbookViews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</customWorkbookViews>
</workbook>
</file>

<file path=xl/calcChain.xml><?xml version="1.0" encoding="utf-8"?>
<calcChain xmlns="http://schemas.openxmlformats.org/spreadsheetml/2006/main">
  <c r="C19" i="6" l="1"/>
  <c r="K14" i="6"/>
  <c r="K15" i="6" s="1"/>
  <c r="J14" i="6"/>
  <c r="L14" i="6" s="1"/>
  <c r="L15" i="6" s="1"/>
  <c r="G14" i="6"/>
  <c r="L13" i="6"/>
  <c r="K13" i="6"/>
  <c r="J13" i="6"/>
  <c r="G13" i="6"/>
  <c r="L12" i="6"/>
  <c r="K12" i="6"/>
  <c r="J12" i="6"/>
  <c r="G12" i="6"/>
  <c r="G15" i="6" s="1"/>
  <c r="H15" i="6" l="1"/>
  <c r="C19" i="4" l="1"/>
  <c r="L15" i="4"/>
  <c r="K15" i="4"/>
  <c r="H15" i="4"/>
  <c r="G15" i="4"/>
  <c r="L14" i="4"/>
  <c r="K14" i="4"/>
  <c r="J14" i="4"/>
  <c r="G14" i="4"/>
  <c r="L13" i="4"/>
  <c r="K13" i="4"/>
  <c r="J13" i="4"/>
  <c r="G13" i="4"/>
  <c r="L12" i="4"/>
  <c r="K12" i="4"/>
  <c r="J12" i="4"/>
  <c r="G12" i="4"/>
</calcChain>
</file>

<file path=xl/sharedStrings.xml><?xml version="1.0" encoding="utf-8"?>
<sst xmlns="http://schemas.openxmlformats.org/spreadsheetml/2006/main" count="87" uniqueCount="43">
  <si>
    <t>№ п/п</t>
  </si>
  <si>
    <t>№ материала в SAP</t>
  </si>
  <si>
    <t>Кол-во</t>
  </si>
  <si>
    <t>Спецификация</t>
  </si>
  <si>
    <t>Наименование, тип марка, характеристика</t>
  </si>
  <si>
    <t>Ед.
изм.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</si>
  <si>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</si>
  <si>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</si>
  <si>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</si>
  <si>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</si>
  <si>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</si>
  <si>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</si>
  <si>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</si>
  <si>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</si>
  <si>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</si>
  <si>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</si>
  <si>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</si>
  <si>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</si>
  <si>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</si>
  <si>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</si>
  <si>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Цена* за ед. без учета НДС,
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</si>
  <si>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</si>
  <si>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</si>
  <si>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</si>
  <si>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</si>
  <si>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</si>
  <si>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t>Часть III.  Техническая часть закупочной документации</t>
  </si>
  <si>
    <t>Приложение к Заявке на участие в конкурентной процедуре</t>
  </si>
  <si>
    <t>от  ______________________ № _____________________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</si>
  <si>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</si>
  <si>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</si>
  <si>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</si>
  <si>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 Общий % снижения заявки вычисляется по формуле Excel: = округл ((Σ [7] - Σ [11]) / Σ [7]*100;2)</t>
  </si>
  <si>
    <t>Аналог (заполняется участником размещения заказа)</t>
  </si>
  <si>
    <t>к конкурентной процедуре № ________ на право заключения договора поставки  "Металлорукава для нужд ПАО МОЭК"</t>
  </si>
  <si>
    <t>Металлорукав ВД 12Х18Н10Т ВЗМ МР015.1Ф02/Ф03 150x25x6000 Владимирский завод металлорукавов</t>
  </si>
  <si>
    <t>шт.</t>
  </si>
  <si>
    <t>Металлорукав ВД 12Х18Н10Т ВЗМ МР015.1Ф02/Ф03 80x30x6000 Владимирский завод металлорукавов</t>
  </si>
  <si>
    <t>Металлорукав ВД 12Х18Н10Т ВЗМ МР015.1Ф02/Ф03 100x25x6000 
Владимирский завод металлорукавов</t>
  </si>
  <si>
    <r>
      <t xml:space="preserve">Страна происхождения товара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</si>
  <si>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Начальная (максимальная) цена договора без НДС, руб.</t>
  </si>
  <si>
    <t>Расчет начальной (максимальной) цены закупки</t>
  </si>
  <si>
    <t>к открытому запросу предложений  № ________ на право заключения договора поставки  "Металлорукава  для нужд ПАО МОЭК"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</si>
</sst>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Arial Cyr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1" fillId="2" borderId="7" applyNumberFormat="0" applyFont="0" applyAlignment="0" applyProtection="0"/>
    <xf numFmtId="0" fontId="2" fillId="0" borderId="0"/>
    <xf numFmtId="0" fontId="13" fillId="0" borderId="0"/>
    <xf numFmtId="0" fontId="3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>
      <alignment horizontal="left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6" xfId="7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3" fillId="0" borderId="0" xfId="0" applyNumberFormat="1" applyFont="1" applyFill="1"/>
    <xf numFmtId="4" fontId="4" fillId="0" borderId="4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/>
    <xf numFmtId="3" fontId="9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8" fillId="0" borderId="0" xfId="0" applyFont="1" applyFill="1" applyAlignment="1"/>
    <xf numFmtId="4" fontId="3" fillId="0" borderId="0" xfId="0" applyNumberFormat="1" applyFont="1" applyFill="1" applyAlignment="1"/>
    <xf numFmtId="0" fontId="4" fillId="0" borderId="8" xfId="0" applyFont="1" applyFill="1" applyBorder="1" applyAlignment="1"/>
    <xf numFmtId="2" fontId="12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 wrapText="1"/>
    </xf>
    <xf numFmtId="0" fontId="4" fillId="0" borderId="9" xfId="11" applyFont="1" applyFill="1" applyBorder="1" applyAlignment="1">
      <alignment horizontal="center" vertical="center" wrapText="1"/>
    </xf>
    <xf numFmtId="0" fontId="9" fillId="0" borderId="6" xfId="11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4" fillId="0" borderId="0" xfId="11" applyFont="1" applyFill="1" applyAlignment="1">
      <alignment vertical="center"/>
    </xf>
    <xf numFmtId="0" fontId="3" fillId="0" borderId="0" xfId="11" applyFont="1" applyFill="1" applyBorder="1" applyAlignment="1">
      <alignment horizontal="left" wrapText="1"/>
    </xf>
    <xf numFmtId="4" fontId="4" fillId="0" borderId="0" xfId="1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</cellXfs>
  <cellStyles count="12">
    <cellStyle name="0,0_x000d__x000a_NA_x000d__x000a_" xfId="4"/>
    <cellStyle name="Обычный" xfId="0" builtinId="0"/>
    <cellStyle name="Обычный 2" xfId="1"/>
    <cellStyle name="Обычный 2 2" xfId="3"/>
    <cellStyle name="Обычный 2 2 2" xfId="9"/>
    <cellStyle name="Обычный 3" xfId="5"/>
    <cellStyle name="Обычный 4" xfId="6"/>
    <cellStyle name="Обычный 5" xfId="10"/>
    <cellStyle name="Обычный 6" xfId="11"/>
    <cellStyle name="Обычный_Дог 53 спецодежда_1" xfId="7"/>
    <cellStyle name="Примечание 2" xfId="8"/>
    <cellStyle name="Стиль 1" xfId="2"/>
  </cellStyles>
  <dxfs count="0"/>
  <tableStyles count="0" defaultTableStyle="TableStyleMedium9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7;&#1087;&#1072;&#1088;&#1072;&#1090;%20&#1059;&#1087;&#1088;&#1072;&#1074;&#1083;&#1077;&#1085;&#1080;&#1103;/&#1058;&#1077;&#1085;&#1076;&#1077;&#1088;&#1085;&#1099;&#1081;%20&#1082;&#1086;&#1084;&#1080;&#1090;&#1077;&#1090;/&#1044;&#1086;&#1082;&#1091;&#1084;&#1077;&#1085;&#1090;&#1099;%20&#1057;&#1083;&#1091;&#1078;&#1073;&#1099;/$&#1050;&#1044;2017/6.&#1055;&#1088;&#1086;&#1077;&#1082;&#1090;&#1099;%20&#1079;&#1072;&#1082;&#1091;&#1087;&#1086;&#1082;/&#1044;&#1103;&#1095;&#1091;&#1082;%20&#1040;&#1088;&#1090;&#1077;&#1084;/1.&#1052;&#1054;&#1069;&#1050;/11125_&#1042;_&#1055;&#1086;&#1089;&#1090;&#1072;&#1074;&#1082;&#1072;%20&#1084;&#1077;&#1090;&#1072;&#1083;&#1083;&#1086;&#1088;&#1091;&#1082;&#1072;&#1074;&#1086;&#1074;/&#1086;&#1090;%20&#1048;&#1085;&#1080;&#1094;&#1080;&#1072;&#1090;&#1086;&#1088;&#1072;/&#1056;&#1072;&#1089;&#1095;&#1077;&#1090;%20&#1053;&#1052;&#1062;%23&#1052;&#1077;&#1090;&#1072;&#1083;&#1083;&#1086;&#1088;&#1091;&#1082;&#1072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нач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3"/>
  <sheetViews>
    <sheetView tabSelected="1" zoomScaleNormal="100" zoomScaleSheetLayoutView="100" workbookViewId="0">
      <selection activeCell="K10" sqref="K10"/>
    </sheetView>
  </sheetViews>
  <sheetFormatPr defaultRowHeight="12.75" x14ac:dyDescent="0.2"/>
  <cols>
    <col min="1" max="1" width="5" style="2" customWidth="1"/>
    <col min="2" max="2" width="41.85546875" style="2" customWidth="1"/>
    <col min="3" max="3" width="13.5703125" style="2" customWidth="1"/>
    <col min="4" max="4" width="5.7109375" style="2" customWidth="1"/>
    <col min="5" max="5" width="7.5703125" style="3" customWidth="1"/>
    <col min="6" max="6" width="10.85546875" style="4" customWidth="1"/>
    <col min="7" max="7" width="12" style="4" customWidth="1"/>
    <col min="8" max="8" width="11.85546875" style="22" customWidth="1"/>
    <col min="9" max="9" width="14.28515625" style="22" customWidth="1"/>
    <col min="10" max="10" width="13.28515625" style="22" customWidth="1"/>
    <col min="11" max="11" width="11.28515625" style="29" customWidth="1"/>
    <col min="12" max="12" width="10.7109375" style="29" customWidth="1"/>
    <col min="13" max="13" width="13.140625" style="1" customWidth="1"/>
    <col min="14" max="14" width="12.140625" style="1" customWidth="1"/>
    <col min="15" max="15" width="13.5703125" style="1" customWidth="1"/>
    <col min="16" max="16" width="17.140625" customWidth="1"/>
    <col min="17" max="17" width="13.140625" bestFit="1" customWidth="1"/>
  </cols>
  <sheetData>
    <row r="1" spans="1:17" s="1" customFormat="1" x14ac:dyDescent="0.2">
      <c r="B1" s="36"/>
      <c r="C1" s="36"/>
      <c r="D1" s="36"/>
      <c r="E1" s="36"/>
      <c r="F1" s="36"/>
      <c r="G1" s="36"/>
      <c r="H1" s="36"/>
      <c r="I1" s="36"/>
      <c r="J1" s="36"/>
      <c r="L1" s="36"/>
      <c r="M1" s="36"/>
      <c r="N1" s="36"/>
      <c r="O1" s="34" t="s">
        <v>27</v>
      </c>
    </row>
    <row r="2" spans="1:17" s="1" customFormat="1" x14ac:dyDescent="0.2">
      <c r="B2" s="36"/>
      <c r="C2" s="36"/>
      <c r="D2" s="36"/>
      <c r="E2" s="36"/>
      <c r="F2" s="36"/>
      <c r="G2" s="36"/>
      <c r="H2" s="36"/>
      <c r="I2" s="36"/>
      <c r="J2" s="36"/>
      <c r="L2" s="36"/>
      <c r="M2" s="36"/>
      <c r="N2" s="36"/>
      <c r="O2" s="34" t="s">
        <v>28</v>
      </c>
    </row>
    <row r="3" spans="1:17" s="1" customFormat="1" x14ac:dyDescent="0.2">
      <c r="A3" s="2"/>
      <c r="B3" s="2"/>
      <c r="C3" s="2"/>
      <c r="D3" s="2"/>
      <c r="E3" s="3"/>
      <c r="F3" s="4"/>
      <c r="G3" s="4"/>
      <c r="H3" s="22"/>
      <c r="I3" s="22"/>
      <c r="J3" s="22"/>
      <c r="K3" s="29"/>
      <c r="L3" s="29"/>
    </row>
    <row r="4" spans="1:17" s="1" customFormat="1" x14ac:dyDescent="0.2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7" s="1" customFormat="1" x14ac:dyDescent="0.2">
      <c r="A5" s="2"/>
      <c r="B5" s="2"/>
      <c r="C5" s="2"/>
      <c r="D5" s="2"/>
      <c r="E5" s="3"/>
      <c r="F5" s="4"/>
      <c r="G5" s="4"/>
      <c r="H5" s="22"/>
      <c r="I5" s="22"/>
      <c r="J5" s="22"/>
      <c r="K5" s="29"/>
      <c r="L5" s="29"/>
    </row>
    <row r="6" spans="1:17" s="1" customFormat="1" x14ac:dyDescent="0.2">
      <c r="A6" s="61" t="s">
        <v>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7" s="1" customFormat="1" x14ac:dyDescent="0.2">
      <c r="A7" s="2"/>
      <c r="B7" s="2"/>
      <c r="C7" s="2"/>
      <c r="D7" s="2"/>
      <c r="E7" s="3"/>
      <c r="F7" s="4"/>
      <c r="G7" s="4"/>
      <c r="H7" s="22"/>
      <c r="I7" s="22"/>
      <c r="J7" s="22"/>
      <c r="K7" s="29"/>
      <c r="L7" s="29"/>
    </row>
    <row r="8" spans="1:17" s="1" customFormat="1" x14ac:dyDescent="0.2">
      <c r="A8" s="61" t="s">
        <v>34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7" s="1" customFormat="1" ht="13.5" thickBot="1" x14ac:dyDescent="0.25">
      <c r="A9" s="2"/>
      <c r="B9" s="2"/>
      <c r="C9" s="2"/>
      <c r="D9" s="2"/>
      <c r="E9" s="3"/>
      <c r="F9" s="4"/>
      <c r="G9" s="4"/>
      <c r="H9" s="22"/>
      <c r="I9" s="22"/>
      <c r="J9" s="22"/>
      <c r="K9" s="29"/>
      <c r="L9" s="29"/>
    </row>
    <row r="10" spans="1:17" s="11" customFormat="1" ht="103.5" customHeight="1" thickBot="1" x14ac:dyDescent="0.25">
      <c r="A10" s="5" t="s">
        <v>0</v>
      </c>
      <c r="B10" s="6" t="s">
        <v>4</v>
      </c>
      <c r="C10" s="7" t="s">
        <v>1</v>
      </c>
      <c r="D10" s="6" t="s">
        <v>5</v>
      </c>
      <c r="E10" s="8" t="s">
        <v>2</v>
      </c>
      <c r="F10" s="9" t="s">
        <v>20</v>
      </c>
      <c r="G10" s="9" t="s">
        <v>6</v>
      </c>
      <c r="H10" s="9" t="s">
        <v>7</v>
      </c>
      <c r="I10" s="9" t="s">
        <v>8</v>
      </c>
      <c r="J10" s="30" t="s">
        <v>23</v>
      </c>
      <c r="K10" s="9" t="s">
        <v>24</v>
      </c>
      <c r="L10" s="9" t="s">
        <v>25</v>
      </c>
      <c r="M10" s="10" t="s">
        <v>21</v>
      </c>
      <c r="N10" s="10" t="s">
        <v>33</v>
      </c>
      <c r="O10" s="10" t="s">
        <v>22</v>
      </c>
      <c r="P10" s="53" t="s">
        <v>39</v>
      </c>
    </row>
    <row r="11" spans="1:17" s="11" customFormat="1" ht="23.25" customHeight="1" x14ac:dyDescent="0.2">
      <c r="A11" s="25">
        <v>1</v>
      </c>
      <c r="B11" s="25">
        <v>2</v>
      </c>
      <c r="C11" s="26">
        <v>3</v>
      </c>
      <c r="D11" s="25">
        <v>4</v>
      </c>
      <c r="E11" s="25">
        <v>5</v>
      </c>
      <c r="F11" s="25">
        <v>6</v>
      </c>
      <c r="G11" s="27" t="s">
        <v>9</v>
      </c>
      <c r="H11" s="32">
        <v>8</v>
      </c>
      <c r="I11" s="32">
        <v>9</v>
      </c>
      <c r="J11" s="27" t="s">
        <v>10</v>
      </c>
      <c r="K11" s="27" t="s">
        <v>11</v>
      </c>
      <c r="L11" s="27" t="s">
        <v>12</v>
      </c>
      <c r="M11" s="25">
        <v>13</v>
      </c>
      <c r="N11" s="25">
        <v>14</v>
      </c>
      <c r="O11" s="25">
        <v>15</v>
      </c>
      <c r="P11" s="54">
        <v>16</v>
      </c>
    </row>
    <row r="12" spans="1:17" s="28" customFormat="1" ht="45" x14ac:dyDescent="0.2">
      <c r="A12" s="48">
        <v>1</v>
      </c>
      <c r="B12" s="43" t="s">
        <v>35</v>
      </c>
      <c r="C12" s="44">
        <v>500100631</v>
      </c>
      <c r="D12" s="47" t="s">
        <v>36</v>
      </c>
      <c r="E12" s="45">
        <v>1</v>
      </c>
      <c r="F12" s="13">
        <v>156245.34</v>
      </c>
      <c r="G12" s="13">
        <f>F12*E12</f>
        <v>156245.34</v>
      </c>
      <c r="H12" s="13"/>
      <c r="I12" s="13"/>
      <c r="J12" s="13">
        <f>ROUND(I12*1.18,2)</f>
        <v>0</v>
      </c>
      <c r="K12" s="13">
        <f>ROUND(E12*I12,2)</f>
        <v>0</v>
      </c>
      <c r="L12" s="13">
        <f>ROUND(E12*J12,2)</f>
        <v>0</v>
      </c>
      <c r="M12" s="12"/>
      <c r="N12" s="12"/>
      <c r="O12" s="12"/>
      <c r="P12" s="55"/>
      <c r="Q12" s="42"/>
    </row>
    <row r="13" spans="1:17" s="28" customFormat="1" ht="45" x14ac:dyDescent="0.2">
      <c r="A13" s="48">
        <v>2</v>
      </c>
      <c r="B13" s="43" t="s">
        <v>37</v>
      </c>
      <c r="C13" s="44">
        <v>500100632</v>
      </c>
      <c r="D13" s="47" t="s">
        <v>36</v>
      </c>
      <c r="E13" s="45">
        <v>1</v>
      </c>
      <c r="F13" s="13">
        <v>48847.46</v>
      </c>
      <c r="G13" s="13">
        <f>F13*E13</f>
        <v>48847.46</v>
      </c>
      <c r="H13" s="13"/>
      <c r="I13" s="13"/>
      <c r="J13" s="13">
        <f>ROUND(I13*1.18,2)</f>
        <v>0</v>
      </c>
      <c r="K13" s="13">
        <f>ROUND(E13*I13,2)</f>
        <v>0</v>
      </c>
      <c r="L13" s="13">
        <f>ROUND(E13*J13,2)</f>
        <v>0</v>
      </c>
      <c r="M13" s="12"/>
      <c r="N13" s="12"/>
      <c r="O13" s="12"/>
      <c r="P13" s="55"/>
      <c r="Q13" s="42"/>
    </row>
    <row r="14" spans="1:17" s="28" customFormat="1" ht="45" x14ac:dyDescent="0.2">
      <c r="A14" s="48">
        <v>3</v>
      </c>
      <c r="B14" s="43" t="s">
        <v>38</v>
      </c>
      <c r="C14" s="44"/>
      <c r="D14" s="47" t="s">
        <v>36</v>
      </c>
      <c r="E14" s="45">
        <v>1</v>
      </c>
      <c r="F14" s="13">
        <v>62729.66</v>
      </c>
      <c r="G14" s="13">
        <f>F14*E14</f>
        <v>62729.66</v>
      </c>
      <c r="H14" s="13"/>
      <c r="I14" s="13"/>
      <c r="J14" s="13">
        <f>ROUND(I14*1.18,2)</f>
        <v>0</v>
      </c>
      <c r="K14" s="13">
        <f>ROUND(E14*I14,2)</f>
        <v>0</v>
      </c>
      <c r="L14" s="13">
        <f>ROUND(E14*J14,2)</f>
        <v>0</v>
      </c>
      <c r="M14" s="12"/>
      <c r="N14" s="12"/>
      <c r="O14" s="12"/>
      <c r="P14" s="55"/>
      <c r="Q14" s="42"/>
    </row>
    <row r="15" spans="1:17" ht="14.25" x14ac:dyDescent="0.2">
      <c r="A15" s="14"/>
      <c r="B15" s="15"/>
      <c r="C15" s="16"/>
      <c r="D15" s="14"/>
      <c r="E15" s="17"/>
      <c r="F15" s="18" t="s">
        <v>13</v>
      </c>
      <c r="G15" s="49">
        <f>SUM(G12:G14)</f>
        <v>267822.45999999996</v>
      </c>
      <c r="H15" s="52">
        <f>ROUND((G15-K15)/G15*100,2)</f>
        <v>100</v>
      </c>
      <c r="I15" s="18"/>
      <c r="J15" s="18"/>
      <c r="K15" s="18">
        <f>SUM(K14:K14)</f>
        <v>0</v>
      </c>
      <c r="L15" s="18">
        <f>SUM(L14:L14)</f>
        <v>0</v>
      </c>
      <c r="M15" s="19"/>
      <c r="N15" s="19"/>
      <c r="O15" s="19"/>
      <c r="Q15" s="42"/>
    </row>
    <row r="16" spans="1:17" ht="15" x14ac:dyDescent="0.2">
      <c r="A16" s="14"/>
      <c r="B16" s="15"/>
      <c r="C16" s="16"/>
      <c r="D16" s="14"/>
      <c r="E16" s="17"/>
      <c r="F16" s="20"/>
      <c r="G16" s="50"/>
      <c r="H16" s="18"/>
      <c r="I16" s="18"/>
      <c r="J16" s="18"/>
      <c r="K16" s="31"/>
      <c r="L16" s="31"/>
      <c r="M16" s="19"/>
      <c r="N16" s="19"/>
      <c r="O16" s="19"/>
    </row>
    <row r="17" spans="1:15" ht="15" x14ac:dyDescent="0.2">
      <c r="A17" s="14"/>
      <c r="B17" s="15"/>
      <c r="C17" s="16"/>
      <c r="D17" s="14"/>
      <c r="E17" s="17"/>
      <c r="F17" s="20"/>
      <c r="G17" s="50"/>
      <c r="I17" s="18"/>
      <c r="J17" s="18"/>
      <c r="K17" s="31"/>
      <c r="L17" s="31"/>
      <c r="M17" s="19"/>
      <c r="N17" s="19"/>
      <c r="O17" s="19"/>
    </row>
    <row r="18" spans="1:15" ht="14.25" x14ac:dyDescent="0.2">
      <c r="A18" s="56" t="s">
        <v>40</v>
      </c>
      <c r="B18" s="57"/>
      <c r="C18" s="58">
        <v>2142579.6799999997</v>
      </c>
      <c r="F18" s="21"/>
      <c r="G18" s="51"/>
      <c r="J18" s="40"/>
      <c r="K18" s="40"/>
      <c r="L18" s="40"/>
      <c r="M18" s="36"/>
      <c r="N18" s="36"/>
      <c r="O18" s="36"/>
    </row>
    <row r="19" spans="1:15" ht="14.25" x14ac:dyDescent="0.2">
      <c r="A19" s="56" t="s">
        <v>14</v>
      </c>
      <c r="B19" s="56"/>
      <c r="C19" s="58">
        <f>C18*1.18</f>
        <v>2528244.0223999997</v>
      </c>
      <c r="F19" s="21"/>
      <c r="G19" s="51"/>
      <c r="J19" s="40"/>
      <c r="K19" s="40"/>
      <c r="L19" s="40"/>
      <c r="M19" s="36"/>
      <c r="N19" s="36"/>
      <c r="O19" s="36"/>
    </row>
    <row r="20" spans="1:15" ht="14.25" x14ac:dyDescent="0.2">
      <c r="A20" s="38"/>
      <c r="B20" s="38"/>
      <c r="C20" s="38"/>
      <c r="F20" s="21"/>
      <c r="G20" s="51"/>
      <c r="J20" s="40"/>
      <c r="K20" s="40"/>
      <c r="L20" s="40"/>
      <c r="M20" s="36"/>
      <c r="N20" s="36"/>
      <c r="O20" s="36"/>
    </row>
    <row r="21" spans="1:15" ht="14.25" x14ac:dyDescent="0.2">
      <c r="A21" s="38"/>
      <c r="B21" s="38"/>
      <c r="C21" s="38"/>
      <c r="F21" s="21"/>
      <c r="G21" s="51"/>
      <c r="J21" s="40"/>
      <c r="K21" s="40"/>
      <c r="L21" s="40"/>
      <c r="M21" s="36"/>
      <c r="N21" s="36"/>
      <c r="O21" s="36"/>
    </row>
    <row r="22" spans="1:15" x14ac:dyDescent="0.2">
      <c r="G22" s="22"/>
      <c r="J22" s="40"/>
      <c r="K22" s="40"/>
      <c r="L22" s="40"/>
      <c r="M22" s="36"/>
      <c r="N22" s="36"/>
      <c r="O22" s="36"/>
    </row>
    <row r="23" spans="1:15" x14ac:dyDescent="0.2">
      <c r="A23" s="39" t="s">
        <v>15</v>
      </c>
      <c r="B23" s="39"/>
      <c r="C23" s="39"/>
      <c r="D23" s="39"/>
      <c r="E23" s="39"/>
      <c r="F23" s="39"/>
      <c r="G23" s="39"/>
      <c r="H23" s="39"/>
      <c r="I23" s="39"/>
      <c r="J23" s="40"/>
      <c r="K23" s="40"/>
      <c r="L23" s="40"/>
      <c r="M23" s="36"/>
      <c r="N23" s="36"/>
      <c r="O23" s="36"/>
    </row>
    <row r="24" spans="1:15" x14ac:dyDescent="0.2">
      <c r="A24" s="39" t="s">
        <v>16</v>
      </c>
      <c r="B24" s="39"/>
      <c r="C24" s="39"/>
      <c r="D24" s="39"/>
      <c r="E24" s="39"/>
      <c r="F24" s="39"/>
      <c r="G24" s="39"/>
      <c r="H24" s="39"/>
      <c r="I24" s="39"/>
      <c r="J24" s="40"/>
      <c r="K24" s="40"/>
      <c r="L24" s="40"/>
      <c r="M24" s="36"/>
      <c r="N24" s="36"/>
      <c r="O24" s="36"/>
    </row>
    <row r="25" spans="1:15" x14ac:dyDescent="0.2">
      <c r="A25" s="39" t="s">
        <v>32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6"/>
    </row>
    <row r="26" spans="1:15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6"/>
    </row>
    <row r="27" spans="1:15" x14ac:dyDescent="0.2">
      <c r="A27" s="39" t="s">
        <v>31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6"/>
    </row>
    <row r="28" spans="1:15" x14ac:dyDescent="0.2">
      <c r="A28" s="35"/>
      <c r="B28" s="35"/>
      <c r="C28" s="35"/>
      <c r="D28" s="35"/>
      <c r="E28" s="35"/>
      <c r="F28" s="23"/>
      <c r="G28" s="23"/>
      <c r="H28" s="23"/>
      <c r="I28" s="23"/>
      <c r="J28" s="23"/>
      <c r="K28" s="23"/>
      <c r="L28" s="23"/>
      <c r="M28" s="35"/>
      <c r="N28" s="35"/>
      <c r="O28" s="35"/>
    </row>
    <row r="29" spans="1:15" x14ac:dyDescent="0.2">
      <c r="A29" s="37" t="s">
        <v>29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6"/>
    </row>
    <row r="30" spans="1:15" x14ac:dyDescent="0.2">
      <c r="A30" s="41" t="s">
        <v>30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6"/>
      <c r="O30" s="36"/>
    </row>
    <row r="31" spans="1:15" x14ac:dyDescent="0.2">
      <c r="A31" s="35"/>
      <c r="B31" s="35"/>
      <c r="C31" s="35"/>
      <c r="D31" s="35"/>
      <c r="E31" s="35"/>
      <c r="F31" s="23"/>
      <c r="G31" s="23"/>
      <c r="H31" s="23"/>
      <c r="I31" s="23"/>
      <c r="J31" s="23"/>
      <c r="K31" s="23"/>
      <c r="L31" s="23"/>
      <c r="M31" s="35"/>
      <c r="N31" s="35"/>
      <c r="O31" s="35"/>
    </row>
    <row r="32" spans="1:15" x14ac:dyDescent="0.2">
      <c r="A32" s="33"/>
      <c r="B32" s="33"/>
      <c r="C32" s="33"/>
      <c r="D32" s="33"/>
      <c r="E32" s="33"/>
      <c r="F32" s="24"/>
      <c r="G32" s="24"/>
      <c r="H32" s="24"/>
      <c r="I32" s="24"/>
      <c r="J32" s="24"/>
      <c r="K32" s="24"/>
      <c r="L32" s="24"/>
      <c r="M32" s="33"/>
      <c r="N32" s="33"/>
      <c r="O32" s="33"/>
    </row>
    <row r="33" spans="1:15" x14ac:dyDescent="0.2">
      <c r="A33" s="35"/>
      <c r="B33" s="35"/>
      <c r="C33" s="35"/>
      <c r="D33" s="35"/>
      <c r="E33" s="35"/>
      <c r="F33" s="23"/>
      <c r="G33" s="23"/>
      <c r="H33" s="23"/>
      <c r="I33" s="18"/>
      <c r="J33" s="29"/>
    </row>
    <row r="34" spans="1:15" x14ac:dyDescent="0.2">
      <c r="A34" s="59" t="s">
        <v>17</v>
      </c>
      <c r="B34" s="59"/>
      <c r="C34" s="59"/>
      <c r="D34" s="59"/>
      <c r="E34" s="59"/>
      <c r="F34" s="59"/>
      <c r="G34" s="22"/>
      <c r="J34" s="29"/>
    </row>
    <row r="35" spans="1:15" ht="15.75" x14ac:dyDescent="0.2">
      <c r="A35" s="60" t="s">
        <v>18</v>
      </c>
      <c r="B35" s="60"/>
      <c r="C35" s="60"/>
      <c r="D35" s="60"/>
      <c r="E35" s="60"/>
      <c r="F35" s="60"/>
      <c r="G35" s="22"/>
      <c r="J35" s="29"/>
    </row>
    <row r="36" spans="1:15" x14ac:dyDescent="0.2">
      <c r="A36" s="59" t="s">
        <v>17</v>
      </c>
      <c r="B36" s="59"/>
      <c r="C36" s="59"/>
      <c r="D36" s="59"/>
      <c r="E36" s="59"/>
      <c r="F36" s="59"/>
      <c r="G36" s="22"/>
      <c r="J36" s="29"/>
    </row>
    <row r="37" spans="1:15" ht="15.75" x14ac:dyDescent="0.2">
      <c r="A37" s="60" t="s">
        <v>19</v>
      </c>
      <c r="B37" s="60"/>
      <c r="C37" s="60"/>
      <c r="D37" s="60"/>
      <c r="E37" s="60"/>
      <c r="G37" s="22"/>
      <c r="J37" s="29"/>
      <c r="K37"/>
      <c r="L37"/>
      <c r="M37"/>
      <c r="N37"/>
      <c r="O37"/>
    </row>
    <row r="38" spans="1:15" x14ac:dyDescent="0.2">
      <c r="K38"/>
      <c r="L38"/>
      <c r="M38"/>
      <c r="N38"/>
      <c r="O38"/>
    </row>
    <row r="39" spans="1:15" x14ac:dyDescent="0.2">
      <c r="K39"/>
      <c r="L39"/>
      <c r="M39"/>
      <c r="N39"/>
      <c r="O39"/>
    </row>
    <row r="40" spans="1:15" x14ac:dyDescent="0.2">
      <c r="K40"/>
      <c r="L40"/>
      <c r="M40"/>
      <c r="N40"/>
      <c r="O40"/>
    </row>
    <row r="41" spans="1:15" x14ac:dyDescent="0.2">
      <c r="K41"/>
      <c r="L41"/>
      <c r="M41"/>
      <c r="N41"/>
      <c r="O41"/>
    </row>
    <row r="42" spans="1:15" x14ac:dyDescent="0.2">
      <c r="K42"/>
      <c r="L42"/>
      <c r="M42"/>
      <c r="N42"/>
      <c r="O42"/>
    </row>
    <row r="43" spans="1:15" x14ac:dyDescent="0.2">
      <c r="K43"/>
      <c r="L43"/>
      <c r="M43"/>
      <c r="N43"/>
      <c r="O43"/>
    </row>
    <row r="44" spans="1:15" x14ac:dyDescent="0.2">
      <c r="K44"/>
      <c r="L44"/>
      <c r="M44"/>
      <c r="N44"/>
      <c r="O44"/>
    </row>
    <row r="45" spans="1:15" x14ac:dyDescent="0.2">
      <c r="K45"/>
      <c r="L45"/>
      <c r="M45"/>
      <c r="N45"/>
      <c r="O45"/>
    </row>
    <row r="46" spans="1:15" x14ac:dyDescent="0.2">
      <c r="K46"/>
      <c r="L46"/>
      <c r="M46"/>
      <c r="N46"/>
      <c r="O46"/>
    </row>
    <row r="47" spans="1:15" x14ac:dyDescent="0.2">
      <c r="K47"/>
      <c r="L47"/>
      <c r="M47"/>
      <c r="N47"/>
      <c r="O47"/>
    </row>
    <row r="48" spans="1:15" x14ac:dyDescent="0.2">
      <c r="K48"/>
      <c r="L48"/>
      <c r="M48"/>
      <c r="N48"/>
      <c r="O48"/>
    </row>
    <row r="49" spans="1:15" x14ac:dyDescent="0.2">
      <c r="K49"/>
      <c r="L49"/>
      <c r="M49"/>
      <c r="N49"/>
      <c r="O49"/>
    </row>
    <row r="50" spans="1:15" x14ac:dyDescent="0.2">
      <c r="K50"/>
      <c r="L50"/>
      <c r="M50"/>
      <c r="N50"/>
      <c r="O50"/>
    </row>
    <row r="51" spans="1:15" x14ac:dyDescent="0.2">
      <c r="K51"/>
      <c r="L51"/>
      <c r="M51"/>
      <c r="N51"/>
      <c r="O51"/>
    </row>
    <row r="52" spans="1:15" x14ac:dyDescent="0.2">
      <c r="K52"/>
      <c r="L52"/>
      <c r="M52"/>
      <c r="N52"/>
      <c r="O52"/>
    </row>
    <row r="53" spans="1:1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15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1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15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15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1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15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5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customSheetViews>
    <customSheetView guid="{8543007E-9DFA-4D91-8CAB-1F20456B816C}" showPageBreaks="1">
      <selection activeCell="J79" sqref="J79"/>
      <pageMargins left="0.19685039370078741" right="0.19685039370078741" top="0.39370078740157483" bottom="0.23622047244094491" header="0" footer="0"/>
      <printOptions horizontalCentered="1"/>
      <pageSetup paperSize="9" scale="75" orientation="landscape" r:id="rId1"/>
    </customSheetView>
    <customSheetView guid="{C4CA4FD4-3537-4B0A-B4A8-E91B393B5AF5}" showPageBreaks="1">
      <selection activeCell="F12" sqref="A12:M186"/>
      <pageMargins left="0.19685039370078741" right="0.19685039370078741" top="0.39370078740157483" bottom="0.23622047244094491" header="0" footer="0"/>
      <printOptions horizontalCentered="1"/>
      <pageSetup paperSize="9" scale="75" orientation="landscape" r:id="rId2"/>
    </customSheetView>
    <customSheetView guid="{710EAACD-700F-4E04-9F01-6AC8CC320FBD}" showPageBreaks="1">
      <selection activeCell="C31" sqref="C31"/>
      <pageMargins left="0.19685039370078741" right="0.19685039370078741" top="0.39370078740157483" bottom="0.23622047244094491" header="0" footer="0"/>
      <printOptions horizontalCentered="1"/>
      <pageSetup paperSize="9" scale="75" orientation="landscape" r:id="rId3"/>
    </customSheetView>
    <customSheetView guid="{4C819BAC-86DB-4E1A-B4CC-1360F8F9C5EF}">
      <selection activeCell="L13" sqref="L13"/>
      <pageMargins left="0.19685039370078741" right="0.19685039370078741" top="0.39370078740157483" bottom="0.23622047244094491" header="0" footer="0"/>
      <printOptions horizontalCentered="1"/>
      <pageSetup paperSize="9" scale="75" orientation="landscape" r:id="rId4"/>
    </customSheetView>
    <customSheetView guid="{0D854366-3EEC-4932-92A4-C8C892E2B229}" topLeftCell="A172">
      <selection activeCell="F12" sqref="F12:F186"/>
      <pageMargins left="0.19685039370078741" right="0.19685039370078741" top="0.39370078740157483" bottom="0.23622047244094491" header="0" footer="0"/>
      <printOptions horizontalCentered="1"/>
      <pageSetup paperSize="9" scale="75" orientation="landscape" r:id="rId5"/>
    </customSheetView>
    <customSheetView guid="{8504593C-7AB2-4F64-A595-D18763BDEBAD}" showPageBreaks="1">
      <selection activeCell="C31" sqref="C31"/>
      <pageMargins left="0.19685039370078741" right="0.19685039370078741" top="0.39370078740157483" bottom="0.23622047244094491" header="0" footer="0"/>
      <printOptions horizontalCentered="1"/>
      <pageSetup paperSize="9" scale="75" orientation="landscape" r:id="rId6"/>
    </customSheetView>
  </customSheetViews>
  <mergeCells count="7">
    <mergeCell ref="A34:F34"/>
    <mergeCell ref="A35:F35"/>
    <mergeCell ref="A36:F36"/>
    <mergeCell ref="A37:E37"/>
    <mergeCell ref="A4:O4"/>
    <mergeCell ref="A6:O6"/>
    <mergeCell ref="A8:O8"/>
  </mergeCells>
  <printOptions horizontalCentered="1"/>
  <pageMargins left="0.35433070866141736" right="0.35433070866141736" top="0.59055118110236227" bottom="0.59055118110236227" header="0.31496062992125984" footer="0.31496062992125984"/>
  <pageSetup paperSize="9" scale="65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workbookViewId="0">
      <pane ySplit="10" topLeftCell="A11" activePane="bottomLeft" state="frozen"/>
      <selection pane="bottomLeft" sqref="A1:P37"/>
    </sheetView>
  </sheetViews>
  <sheetFormatPr defaultRowHeight="12.75" x14ac:dyDescent="0.2"/>
  <cols>
    <col min="1" max="1" width="5" style="2" customWidth="1"/>
    <col min="2" max="2" width="41.42578125" style="2" customWidth="1"/>
    <col min="3" max="3" width="12.7109375" style="2" customWidth="1"/>
    <col min="4" max="4" width="5.7109375" style="2" customWidth="1"/>
    <col min="5" max="5" width="7.140625" style="3" customWidth="1"/>
    <col min="6" max="7" width="10.85546875" style="4" customWidth="1"/>
    <col min="8" max="8" width="12.7109375" style="22" customWidth="1"/>
    <col min="9" max="9" width="14" style="22" customWidth="1"/>
    <col min="10" max="10" width="12.42578125" style="22" customWidth="1"/>
    <col min="11" max="11" width="11.42578125" style="29" customWidth="1"/>
    <col min="12" max="12" width="10.140625" style="29" customWidth="1"/>
    <col min="13" max="13" width="14.42578125" style="1" customWidth="1"/>
    <col min="14" max="14" width="11.85546875" style="1" customWidth="1"/>
    <col min="15" max="15" width="15.28515625" style="1" customWidth="1"/>
    <col min="16" max="16" width="17" customWidth="1"/>
    <col min="17" max="17" width="13.140625" bestFit="1" customWidth="1"/>
  </cols>
  <sheetData>
    <row r="1" spans="1:17" s="1" customFormat="1" x14ac:dyDescent="0.2">
      <c r="B1" s="36"/>
      <c r="C1" s="36"/>
      <c r="D1" s="36"/>
      <c r="E1" s="36"/>
      <c r="F1" s="36"/>
      <c r="G1" s="36"/>
      <c r="H1" s="36"/>
      <c r="I1" s="36"/>
      <c r="J1" s="36"/>
      <c r="L1" s="36"/>
      <c r="M1" s="36"/>
      <c r="N1" s="36"/>
      <c r="O1" s="34" t="s">
        <v>27</v>
      </c>
    </row>
    <row r="2" spans="1:17" s="1" customFormat="1" x14ac:dyDescent="0.2">
      <c r="B2" s="36"/>
      <c r="C2" s="36"/>
      <c r="D2" s="36"/>
      <c r="E2" s="36"/>
      <c r="F2" s="36"/>
      <c r="G2" s="36"/>
      <c r="H2" s="36"/>
      <c r="I2" s="36"/>
      <c r="J2" s="36"/>
      <c r="L2" s="36"/>
      <c r="M2" s="36"/>
      <c r="N2" s="36"/>
      <c r="O2" s="34" t="s">
        <v>28</v>
      </c>
    </row>
    <row r="3" spans="1:17" s="1" customFormat="1" x14ac:dyDescent="0.2">
      <c r="A3" s="2"/>
      <c r="B3" s="2"/>
      <c r="C3" s="2"/>
      <c r="D3" s="2"/>
      <c r="E3" s="3"/>
      <c r="F3" s="4"/>
      <c r="G3" s="4"/>
      <c r="H3" s="22"/>
      <c r="I3" s="22"/>
      <c r="J3" s="22"/>
      <c r="K3" s="29"/>
      <c r="L3" s="29"/>
    </row>
    <row r="4" spans="1:17" s="1" customForma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7" s="1" customFormat="1" x14ac:dyDescent="0.2">
      <c r="A5" s="2"/>
      <c r="B5" s="2"/>
      <c r="C5" s="2"/>
      <c r="D5" s="2"/>
      <c r="E5" s="3"/>
      <c r="F5" s="4"/>
      <c r="G5" s="4"/>
      <c r="H5" s="22"/>
      <c r="I5" s="22"/>
      <c r="J5" s="22"/>
      <c r="K5" s="29"/>
      <c r="L5" s="29"/>
    </row>
    <row r="6" spans="1:17" s="1" customFormat="1" x14ac:dyDescent="0.2">
      <c r="A6" s="61" t="s">
        <v>41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7" s="1" customFormat="1" x14ac:dyDescent="0.2">
      <c r="A7" s="2"/>
      <c r="B7" s="2"/>
      <c r="C7" s="2"/>
      <c r="D7" s="2"/>
      <c r="E7" s="3"/>
      <c r="F7" s="4"/>
      <c r="G7" s="4"/>
      <c r="H7" s="22"/>
      <c r="I7" s="22"/>
      <c r="J7" s="22"/>
      <c r="K7" s="29"/>
      <c r="L7" s="29"/>
    </row>
    <row r="8" spans="1:17" s="1" customFormat="1" x14ac:dyDescent="0.2">
      <c r="A8" s="61" t="s">
        <v>42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7" s="1" customFormat="1" ht="13.5" thickBot="1" x14ac:dyDescent="0.25">
      <c r="A9" s="2"/>
      <c r="B9" s="2"/>
      <c r="C9" s="2"/>
      <c r="D9" s="2"/>
      <c r="E9" s="3"/>
      <c r="F9" s="4"/>
      <c r="G9" s="4"/>
      <c r="H9" s="22"/>
      <c r="I9" s="22"/>
      <c r="J9" s="22"/>
      <c r="K9" s="29"/>
      <c r="L9" s="29"/>
    </row>
    <row r="10" spans="1:17" s="11" customFormat="1" ht="103.5" customHeight="1" thickBot="1" x14ac:dyDescent="0.25">
      <c r="A10" s="5" t="s">
        <v>0</v>
      </c>
      <c r="B10" s="6" t="s">
        <v>4</v>
      </c>
      <c r="C10" s="7" t="s">
        <v>1</v>
      </c>
      <c r="D10" s="6" t="s">
        <v>5</v>
      </c>
      <c r="E10" s="8" t="s">
        <v>2</v>
      </c>
      <c r="F10" s="9" t="s">
        <v>20</v>
      </c>
      <c r="G10" s="9" t="s">
        <v>6</v>
      </c>
      <c r="H10" s="9" t="s">
        <v>7</v>
      </c>
      <c r="I10" s="9" t="s">
        <v>8</v>
      </c>
      <c r="J10" s="30" t="s">
        <v>23</v>
      </c>
      <c r="K10" s="9" t="s">
        <v>24</v>
      </c>
      <c r="L10" s="9" t="s">
        <v>25</v>
      </c>
      <c r="M10" s="10" t="s">
        <v>21</v>
      </c>
      <c r="N10" s="10" t="s">
        <v>33</v>
      </c>
      <c r="O10" s="10" t="s">
        <v>22</v>
      </c>
      <c r="P10" s="53" t="s">
        <v>39</v>
      </c>
    </row>
    <row r="11" spans="1:17" s="11" customFormat="1" ht="21" customHeight="1" x14ac:dyDescent="0.2">
      <c r="A11" s="62">
        <v>1</v>
      </c>
      <c r="B11" s="25">
        <v>2</v>
      </c>
      <c r="C11" s="26">
        <v>3</v>
      </c>
      <c r="D11" s="25">
        <v>4</v>
      </c>
      <c r="E11" s="25">
        <v>5</v>
      </c>
      <c r="F11" s="25">
        <v>6</v>
      </c>
      <c r="G11" s="27" t="s">
        <v>9</v>
      </c>
      <c r="H11" s="32">
        <v>8</v>
      </c>
      <c r="I11" s="32">
        <v>9</v>
      </c>
      <c r="J11" s="27" t="s">
        <v>10</v>
      </c>
      <c r="K11" s="27" t="s">
        <v>11</v>
      </c>
      <c r="L11" s="27" t="s">
        <v>12</v>
      </c>
      <c r="M11" s="25">
        <v>13</v>
      </c>
      <c r="N11" s="25">
        <v>14</v>
      </c>
      <c r="O11" s="25">
        <v>15</v>
      </c>
      <c r="P11" s="54">
        <v>16</v>
      </c>
    </row>
    <row r="12" spans="1:17" s="11" customFormat="1" ht="45" x14ac:dyDescent="0.2">
      <c r="A12" s="48">
        <v>1</v>
      </c>
      <c r="B12" s="43" t="s">
        <v>35</v>
      </c>
      <c r="C12" s="44">
        <v>500100631</v>
      </c>
      <c r="D12" s="47" t="s">
        <v>36</v>
      </c>
      <c r="E12" s="45">
        <v>1</v>
      </c>
      <c r="F12" s="13">
        <v>156245.34</v>
      </c>
      <c r="G12" s="13">
        <f>F12*E12</f>
        <v>156245.34</v>
      </c>
      <c r="H12" s="13"/>
      <c r="I12" s="13"/>
      <c r="J12" s="13">
        <f>ROUND(I12*1.18,2)</f>
        <v>0</v>
      </c>
      <c r="K12" s="13">
        <f>ROUND(E12*I12,2)</f>
        <v>0</v>
      </c>
      <c r="L12" s="13">
        <f>ROUND(E12*J12,2)</f>
        <v>0</v>
      </c>
      <c r="M12" s="25"/>
      <c r="N12" s="25"/>
      <c r="O12" s="25"/>
      <c r="P12" s="55"/>
    </row>
    <row r="13" spans="1:17" s="11" customFormat="1" ht="45" x14ac:dyDescent="0.2">
      <c r="A13" s="48">
        <v>2</v>
      </c>
      <c r="B13" s="43" t="s">
        <v>37</v>
      </c>
      <c r="C13" s="44">
        <v>500100632</v>
      </c>
      <c r="D13" s="47" t="s">
        <v>36</v>
      </c>
      <c r="E13" s="45">
        <v>1</v>
      </c>
      <c r="F13" s="13">
        <v>48847.46</v>
      </c>
      <c r="G13" s="13">
        <f>F13*E13</f>
        <v>48847.46</v>
      </c>
      <c r="H13" s="13"/>
      <c r="I13" s="13"/>
      <c r="J13" s="13">
        <f>ROUND(I13*1.18,2)</f>
        <v>0</v>
      </c>
      <c r="K13" s="13">
        <f>ROUND(E13*I13,2)</f>
        <v>0</v>
      </c>
      <c r="L13" s="13">
        <f>ROUND(E13*J13,2)</f>
        <v>0</v>
      </c>
      <c r="M13" s="25"/>
      <c r="N13" s="25"/>
      <c r="O13" s="25"/>
      <c r="P13" s="55"/>
    </row>
    <row r="14" spans="1:17" s="11" customFormat="1" ht="45" x14ac:dyDescent="0.2">
      <c r="A14" s="48">
        <v>3</v>
      </c>
      <c r="B14" s="43" t="s">
        <v>38</v>
      </c>
      <c r="C14" s="44"/>
      <c r="D14" s="47" t="s">
        <v>36</v>
      </c>
      <c r="E14" s="45">
        <v>1</v>
      </c>
      <c r="F14" s="13">
        <v>62729.66</v>
      </c>
      <c r="G14" s="13">
        <f>F14*E14</f>
        <v>62729.66</v>
      </c>
      <c r="H14" s="13"/>
      <c r="I14" s="13"/>
      <c r="J14" s="13">
        <f>ROUND(I14*1.18,2)</f>
        <v>0</v>
      </c>
      <c r="K14" s="13">
        <f>ROUND(E14*I14,2)</f>
        <v>0</v>
      </c>
      <c r="L14" s="13">
        <f>ROUND(E14*J14,2)</f>
        <v>0</v>
      </c>
      <c r="M14" s="25"/>
      <c r="N14" s="25"/>
      <c r="O14" s="25"/>
      <c r="P14" s="55"/>
    </row>
    <row r="15" spans="1:17" ht="14.25" x14ac:dyDescent="0.2">
      <c r="A15" s="14"/>
      <c r="B15" s="15"/>
      <c r="C15" s="16"/>
      <c r="D15" s="14"/>
      <c r="E15" s="17"/>
      <c r="F15" s="18" t="s">
        <v>13</v>
      </c>
      <c r="G15" s="18">
        <f>SUM(G12:G14)</f>
        <v>267822.45999999996</v>
      </c>
      <c r="H15" s="52">
        <f>ROUND((G15-K15)/G15*100,2)</f>
        <v>100</v>
      </c>
      <c r="I15" s="18"/>
      <c r="J15" s="18"/>
      <c r="K15" s="18">
        <f>SUM(K14:K14)</f>
        <v>0</v>
      </c>
      <c r="L15" s="18">
        <f>SUM(L14:L14)</f>
        <v>0</v>
      </c>
      <c r="M15" s="19"/>
      <c r="N15" s="19"/>
      <c r="O15" s="19"/>
      <c r="Q15" s="42"/>
    </row>
    <row r="16" spans="1:17" x14ac:dyDescent="0.2">
      <c r="A16" s="14"/>
      <c r="B16" s="15"/>
      <c r="C16" s="16"/>
      <c r="D16" s="14"/>
      <c r="E16" s="17"/>
      <c r="F16" s="20"/>
      <c r="G16" s="20"/>
      <c r="H16" s="18"/>
      <c r="I16" s="18"/>
      <c r="J16" s="18"/>
      <c r="K16" s="31"/>
      <c r="L16" s="31"/>
      <c r="M16" s="19"/>
      <c r="N16" s="19"/>
      <c r="O16" s="19"/>
    </row>
    <row r="17" spans="1:15" x14ac:dyDescent="0.2">
      <c r="A17" s="14"/>
      <c r="B17" s="15"/>
      <c r="C17" s="16"/>
      <c r="D17" s="14"/>
      <c r="E17" s="17"/>
      <c r="F17" s="20"/>
      <c r="G17" s="20"/>
      <c r="I17" s="18"/>
      <c r="J17" s="18"/>
      <c r="K17" s="31"/>
      <c r="L17" s="31"/>
      <c r="M17" s="19"/>
      <c r="N17" s="19"/>
      <c r="O17" s="19"/>
    </row>
    <row r="18" spans="1:15" x14ac:dyDescent="0.2">
      <c r="A18" s="56" t="s">
        <v>40</v>
      </c>
      <c r="B18" s="57"/>
      <c r="C18" s="58">
        <v>2142579.6799999997</v>
      </c>
      <c r="F18" s="21"/>
      <c r="G18" s="63"/>
      <c r="J18" s="40"/>
      <c r="K18" s="40"/>
      <c r="L18" s="40"/>
      <c r="M18" s="36"/>
      <c r="N18" s="36"/>
      <c r="O18" s="36"/>
    </row>
    <row r="19" spans="1:15" x14ac:dyDescent="0.2">
      <c r="A19" s="56" t="s">
        <v>14</v>
      </c>
      <c r="B19" s="56"/>
      <c r="C19" s="58">
        <f>C18*1.18</f>
        <v>2528244.0223999997</v>
      </c>
      <c r="F19" s="21"/>
      <c r="G19" s="63"/>
      <c r="J19" s="40"/>
      <c r="K19" s="40"/>
      <c r="L19" s="40"/>
      <c r="M19" s="36"/>
      <c r="N19" s="36"/>
      <c r="O19" s="36"/>
    </row>
    <row r="20" spans="1:15" x14ac:dyDescent="0.2">
      <c r="A20" s="38"/>
      <c r="B20" s="38"/>
      <c r="C20" s="38"/>
      <c r="F20" s="21"/>
      <c r="G20" s="63"/>
      <c r="J20" s="40"/>
      <c r="K20" s="40"/>
      <c r="L20" s="40"/>
      <c r="M20" s="36"/>
      <c r="N20" s="36"/>
      <c r="O20" s="36"/>
    </row>
    <row r="21" spans="1:15" x14ac:dyDescent="0.2">
      <c r="A21" s="38"/>
      <c r="B21" s="38"/>
      <c r="C21" s="38"/>
      <c r="F21" s="21"/>
      <c r="G21" s="63"/>
      <c r="J21" s="40"/>
      <c r="K21" s="40"/>
      <c r="L21" s="40"/>
      <c r="M21" s="36"/>
      <c r="N21" s="36"/>
      <c r="O21" s="36"/>
    </row>
    <row r="22" spans="1:15" x14ac:dyDescent="0.2">
      <c r="G22" s="22"/>
      <c r="J22" s="40"/>
      <c r="K22" s="40"/>
      <c r="L22" s="40"/>
      <c r="M22" s="36"/>
      <c r="N22" s="36"/>
      <c r="O22" s="36"/>
    </row>
    <row r="23" spans="1:15" x14ac:dyDescent="0.2">
      <c r="A23" s="39" t="s">
        <v>15</v>
      </c>
      <c r="B23" s="39"/>
      <c r="C23" s="39"/>
      <c r="D23" s="39"/>
      <c r="E23" s="39"/>
      <c r="F23" s="39"/>
      <c r="G23" s="39"/>
      <c r="H23" s="39"/>
      <c r="I23" s="39"/>
      <c r="J23" s="40"/>
      <c r="K23" s="40"/>
      <c r="L23" s="40"/>
      <c r="M23" s="36"/>
      <c r="N23" s="36"/>
      <c r="O23" s="36"/>
    </row>
    <row r="24" spans="1:15" x14ac:dyDescent="0.2">
      <c r="A24" s="39" t="s">
        <v>16</v>
      </c>
      <c r="B24" s="39"/>
      <c r="C24" s="39"/>
      <c r="D24" s="39"/>
      <c r="E24" s="39"/>
      <c r="F24" s="39"/>
      <c r="G24" s="39"/>
      <c r="H24" s="39"/>
      <c r="I24" s="39"/>
      <c r="J24" s="40"/>
      <c r="K24" s="40"/>
      <c r="L24" s="40"/>
      <c r="M24" s="36"/>
      <c r="N24" s="36"/>
      <c r="O24" s="36"/>
    </row>
    <row r="25" spans="1:15" x14ac:dyDescent="0.2">
      <c r="A25" s="39" t="s">
        <v>32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6"/>
    </row>
    <row r="26" spans="1:15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6"/>
    </row>
    <row r="27" spans="1:15" x14ac:dyDescent="0.2">
      <c r="A27" s="39" t="s">
        <v>31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6"/>
    </row>
    <row r="28" spans="1:15" x14ac:dyDescent="0.2">
      <c r="A28" s="35"/>
      <c r="B28" s="35"/>
      <c r="C28" s="35"/>
      <c r="D28" s="35"/>
      <c r="E28" s="35"/>
      <c r="F28" s="23"/>
      <c r="G28" s="23"/>
      <c r="H28" s="23"/>
      <c r="I28" s="23"/>
      <c r="J28" s="23"/>
      <c r="K28" s="23"/>
      <c r="L28" s="23"/>
      <c r="M28" s="35"/>
      <c r="N28" s="35"/>
      <c r="O28" s="35"/>
    </row>
    <row r="29" spans="1:15" x14ac:dyDescent="0.2">
      <c r="A29" s="37" t="s">
        <v>29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6"/>
    </row>
    <row r="30" spans="1:15" x14ac:dyDescent="0.2">
      <c r="A30" s="41" t="s">
        <v>30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6"/>
      <c r="O30" s="36"/>
    </row>
    <row r="31" spans="1:15" x14ac:dyDescent="0.2">
      <c r="A31" s="35"/>
      <c r="B31" s="35"/>
      <c r="C31" s="35"/>
      <c r="D31" s="35"/>
      <c r="E31" s="35"/>
      <c r="F31" s="23"/>
      <c r="G31" s="23"/>
      <c r="H31" s="23"/>
      <c r="I31" s="23"/>
      <c r="J31" s="23"/>
      <c r="K31" s="23"/>
      <c r="L31" s="23"/>
      <c r="M31" s="35"/>
      <c r="N31" s="35"/>
      <c r="O31" s="35"/>
    </row>
    <row r="32" spans="1:15" x14ac:dyDescent="0.2">
      <c r="A32" s="33"/>
      <c r="B32" s="33"/>
      <c r="C32" s="33"/>
      <c r="D32" s="33"/>
      <c r="E32" s="33"/>
      <c r="F32" s="24"/>
      <c r="G32" s="24"/>
      <c r="H32" s="24"/>
      <c r="I32" s="24"/>
      <c r="J32" s="24"/>
      <c r="K32" s="24"/>
      <c r="L32" s="24"/>
      <c r="M32" s="33"/>
      <c r="N32" s="33"/>
      <c r="O32" s="33"/>
    </row>
    <row r="33" spans="1:15" x14ac:dyDescent="0.2">
      <c r="A33" s="35"/>
      <c r="B33" s="35"/>
      <c r="C33" s="35"/>
      <c r="D33" s="35"/>
      <c r="E33" s="35"/>
      <c r="F33" s="23"/>
      <c r="G33" s="23"/>
      <c r="H33" s="23"/>
      <c r="I33" s="18"/>
      <c r="J33" s="29"/>
    </row>
    <row r="34" spans="1:15" x14ac:dyDescent="0.2">
      <c r="A34" s="59" t="s">
        <v>17</v>
      </c>
      <c r="B34" s="59"/>
      <c r="C34" s="59"/>
      <c r="D34" s="59"/>
      <c r="E34" s="59"/>
      <c r="F34" s="59"/>
      <c r="G34" s="22"/>
      <c r="J34" s="29"/>
    </row>
    <row r="35" spans="1:15" ht="15.75" x14ac:dyDescent="0.2">
      <c r="A35" s="60" t="s">
        <v>18</v>
      </c>
      <c r="B35" s="60"/>
      <c r="C35" s="60"/>
      <c r="D35" s="60"/>
      <c r="E35" s="60"/>
      <c r="F35" s="60"/>
      <c r="G35" s="22"/>
      <c r="J35" s="29"/>
    </row>
    <row r="36" spans="1:15" x14ac:dyDescent="0.2">
      <c r="A36" s="59" t="s">
        <v>17</v>
      </c>
      <c r="B36" s="59"/>
      <c r="C36" s="59"/>
      <c r="D36" s="59"/>
      <c r="E36" s="59"/>
      <c r="F36" s="59"/>
      <c r="G36" s="22"/>
      <c r="J36" s="29"/>
    </row>
    <row r="37" spans="1:15" ht="15.75" x14ac:dyDescent="0.2">
      <c r="A37" s="60" t="s">
        <v>19</v>
      </c>
      <c r="B37" s="60"/>
      <c r="C37" s="60"/>
      <c r="D37" s="60"/>
      <c r="E37" s="60"/>
      <c r="G37" s="22"/>
      <c r="J37" s="29"/>
      <c r="K37"/>
      <c r="L37"/>
      <c r="M37"/>
      <c r="N37"/>
      <c r="O37"/>
    </row>
    <row r="38" spans="1:15" x14ac:dyDescent="0.2">
      <c r="K38"/>
      <c r="L38"/>
      <c r="M38"/>
      <c r="N38"/>
      <c r="O38"/>
    </row>
    <row r="39" spans="1:15" x14ac:dyDescent="0.2">
      <c r="K39"/>
      <c r="L39"/>
      <c r="M39"/>
      <c r="N39"/>
      <c r="O39"/>
    </row>
    <row r="40" spans="1:15" x14ac:dyDescent="0.2">
      <c r="K40"/>
      <c r="L40"/>
      <c r="M40"/>
      <c r="N40"/>
      <c r="O40"/>
    </row>
    <row r="41" spans="1:15" x14ac:dyDescent="0.2">
      <c r="K41"/>
      <c r="L41"/>
      <c r="M41"/>
      <c r="N41"/>
      <c r="O41"/>
    </row>
    <row r="42" spans="1:15" x14ac:dyDescent="0.2">
      <c r="K42"/>
      <c r="L42"/>
      <c r="M42"/>
      <c r="N42"/>
      <c r="O42"/>
    </row>
    <row r="43" spans="1:15" x14ac:dyDescent="0.2">
      <c r="K43"/>
      <c r="L43"/>
      <c r="M43"/>
      <c r="N43"/>
      <c r="O43"/>
    </row>
    <row r="44" spans="1:15" x14ac:dyDescent="0.2">
      <c r="K44"/>
      <c r="L44"/>
      <c r="M44"/>
      <c r="N44"/>
      <c r="O44"/>
    </row>
    <row r="45" spans="1:15" x14ac:dyDescent="0.2">
      <c r="K45"/>
      <c r="L45"/>
      <c r="M45"/>
      <c r="N45"/>
      <c r="O45"/>
    </row>
    <row r="46" spans="1:15" x14ac:dyDescent="0.2">
      <c r="K46"/>
      <c r="L46"/>
      <c r="M46"/>
      <c r="N46"/>
      <c r="O46"/>
    </row>
    <row r="47" spans="1:15" x14ac:dyDescent="0.2">
      <c r="K47"/>
      <c r="L47"/>
      <c r="M47"/>
      <c r="N47"/>
      <c r="O47"/>
    </row>
    <row r="48" spans="1:15" x14ac:dyDescent="0.2">
      <c r="K48"/>
      <c r="L48"/>
      <c r="M48"/>
      <c r="N48"/>
      <c r="O48"/>
    </row>
    <row r="49" spans="1:15" x14ac:dyDescent="0.2">
      <c r="K49"/>
      <c r="L49"/>
      <c r="M49"/>
      <c r="N49"/>
      <c r="O49"/>
    </row>
    <row r="50" spans="1:15" x14ac:dyDescent="0.2">
      <c r="K50"/>
      <c r="L50"/>
      <c r="M50"/>
      <c r="N50"/>
      <c r="O50"/>
    </row>
    <row r="51" spans="1:15" x14ac:dyDescent="0.2">
      <c r="K51"/>
      <c r="L51"/>
      <c r="M51"/>
      <c r="N51"/>
      <c r="O51"/>
    </row>
    <row r="52" spans="1:15" x14ac:dyDescent="0.2">
      <c r="K52"/>
      <c r="L52"/>
      <c r="M52"/>
      <c r="N52"/>
      <c r="O52"/>
    </row>
    <row r="53" spans="1:1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15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15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15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15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15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15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5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5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5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mergeCells count="7">
    <mergeCell ref="A37:E37"/>
    <mergeCell ref="A4:O4"/>
    <mergeCell ref="A6:O6"/>
    <mergeCell ref="A8:O8"/>
    <mergeCell ref="A34:F34"/>
    <mergeCell ref="A35:F35"/>
    <mergeCell ref="A36:F36"/>
  </mergeCells>
  <printOptions horizontalCentered="1"/>
  <pageMargins left="0.35433070866141736" right="0.35433070866141736" top="0.55118110236220474" bottom="0.55118110236220474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спецификация</vt:lpstr>
      <vt:lpstr>РНМЦ</vt:lpstr>
      <vt:lpstr>РНМЦ!Заголовки_для_печати</vt:lpstr>
      <vt:lpstr>спецификация!Заголовки_для_печати</vt:lpstr>
      <vt:lpstr>спецификация!Область_печати</vt:lpstr>
    </vt:vector>
  </TitlesOfParts>
  <Company>1111111111111111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Дячук Артём Владимирович</cp:lastModifiedBy>
  <cp:lastPrinted>2017-01-19T13:53:31Z</cp:lastPrinted>
  <dcterms:created xsi:type="dcterms:W3CDTF">2008-11-05T06:12:43Z</dcterms:created>
  <dcterms:modified xsi:type="dcterms:W3CDTF">2017-03-13T11:54:54Z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