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urkov_A_O\Downloads\ZD_10193П\"/>
    </mc:Choice>
  </mc:AlternateContent>
  <bookViews>
    <workbookView xWindow="-15" yWindow="-15" windowWidth="11520" windowHeight="8580" tabRatio="775"/>
  </bookViews>
  <sheets>
    <sheet name="Лист2" sheetId="18" r:id="rId1"/>
    <sheet name="Лист1" sheetId="19" r:id="rId2"/>
    <sheet name="Лист3" sheetId="20" r:id="rId3"/>
  </sheets>
  <definedNames>
    <definedName name="_xlnm._FilterDatabase" localSheetId="1" hidden="1">Лист1!$A$4:$O$67</definedName>
    <definedName name="_xlnm._FilterDatabase" localSheetId="0" hidden="1">Лист2!$A$11:$O$26</definedName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3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</definedNames>
  <calcPr calcId="152511"/>
</workbook>
</file>

<file path=xl/calcChain.xml><?xml version="1.0" encoding="utf-8"?>
<calcChain xmlns="http://schemas.openxmlformats.org/spreadsheetml/2006/main">
  <c r="I6" i="19" l="1"/>
  <c r="J67" i="19" l="1"/>
  <c r="I67" i="19"/>
  <c r="J66" i="19"/>
  <c r="I66" i="19"/>
  <c r="J65" i="19"/>
  <c r="I65" i="19"/>
  <c r="J64" i="19"/>
  <c r="I64" i="19"/>
  <c r="J63" i="19"/>
  <c r="I63" i="19"/>
  <c r="J62" i="19"/>
  <c r="I62" i="19"/>
  <c r="J61" i="19"/>
  <c r="I61" i="19"/>
  <c r="J60" i="19"/>
  <c r="I60" i="19"/>
  <c r="J59" i="19"/>
  <c r="I59" i="19"/>
  <c r="J58" i="19"/>
  <c r="I58" i="19"/>
  <c r="J57" i="19"/>
  <c r="I57" i="19"/>
  <c r="J56" i="19"/>
  <c r="I56" i="19"/>
  <c r="J55" i="19"/>
  <c r="I55" i="19"/>
  <c r="J54" i="19"/>
  <c r="I54" i="19"/>
  <c r="J53" i="19"/>
  <c r="I53" i="19"/>
  <c r="J52" i="19"/>
  <c r="I52" i="19"/>
  <c r="J51" i="19"/>
  <c r="I51" i="19"/>
  <c r="J50" i="19"/>
  <c r="I50" i="19"/>
  <c r="J49" i="19"/>
  <c r="I49" i="19"/>
  <c r="J48" i="19"/>
  <c r="I48" i="19"/>
  <c r="J47" i="19"/>
  <c r="I47" i="19"/>
  <c r="J46" i="19"/>
  <c r="I46" i="19"/>
  <c r="J45" i="19"/>
  <c r="I45" i="19"/>
  <c r="J44" i="19"/>
  <c r="I44" i="19"/>
  <c r="J43" i="19"/>
  <c r="I43" i="19"/>
  <c r="J41" i="19"/>
  <c r="I41" i="19"/>
  <c r="J40" i="19"/>
  <c r="I40" i="19"/>
  <c r="J39" i="19"/>
  <c r="I39" i="19"/>
  <c r="J38" i="19"/>
  <c r="I38" i="19"/>
  <c r="J37" i="19"/>
  <c r="I37" i="19"/>
  <c r="J36" i="19"/>
  <c r="I36" i="19"/>
  <c r="J35" i="19"/>
  <c r="I35" i="19"/>
  <c r="J34" i="19"/>
  <c r="I34" i="19"/>
  <c r="J33" i="19"/>
  <c r="I33" i="19"/>
  <c r="J32" i="19"/>
  <c r="I32" i="19"/>
  <c r="J31" i="19"/>
  <c r="I31" i="19"/>
  <c r="J30" i="19"/>
  <c r="I30" i="19"/>
  <c r="J29" i="19"/>
  <c r="I29" i="19"/>
  <c r="M28" i="19"/>
  <c r="L28" i="19"/>
  <c r="M27" i="19"/>
  <c r="L27" i="19"/>
  <c r="M26" i="19"/>
  <c r="L26" i="19"/>
  <c r="J25" i="19"/>
  <c r="I25" i="19"/>
  <c r="J24" i="19"/>
  <c r="M23" i="19"/>
  <c r="L23" i="19"/>
  <c r="M22" i="19"/>
  <c r="L22" i="19"/>
  <c r="M21" i="19"/>
  <c r="L21" i="19"/>
  <c r="M20" i="19"/>
  <c r="L20" i="19"/>
  <c r="M19" i="19"/>
  <c r="L19" i="19"/>
  <c r="J18" i="19"/>
  <c r="I18" i="19"/>
  <c r="M17" i="19"/>
  <c r="L17" i="19"/>
  <c r="M16" i="19"/>
  <c r="L16" i="19"/>
  <c r="M15" i="19"/>
  <c r="L15" i="19"/>
  <c r="M14" i="19"/>
  <c r="L14" i="19"/>
  <c r="M13" i="19"/>
  <c r="L13" i="19"/>
  <c r="M12" i="19"/>
  <c r="L12" i="19"/>
  <c r="M11" i="19"/>
  <c r="L11" i="19"/>
  <c r="M10" i="19"/>
  <c r="L10" i="19"/>
  <c r="M9" i="19"/>
  <c r="L9" i="19"/>
  <c r="J8" i="19"/>
  <c r="I8" i="19"/>
  <c r="M7" i="19"/>
  <c r="L7" i="19"/>
  <c r="J6" i="19"/>
  <c r="M5" i="19"/>
  <c r="L5" i="19"/>
  <c r="G4" i="19"/>
  <c r="G12" i="18" l="1"/>
  <c r="G16" i="18"/>
  <c r="G24" i="18"/>
  <c r="G13" i="18"/>
  <c r="G17" i="18"/>
  <c r="G25" i="18"/>
  <c r="G19" i="18"/>
  <c r="G14" i="18"/>
  <c r="G23" i="18"/>
  <c r="G21" i="18"/>
  <c r="G15" i="18"/>
  <c r="G18" i="18"/>
  <c r="G20" i="18"/>
  <c r="G22" i="18"/>
  <c r="J4" i="19"/>
  <c r="M4" i="19"/>
  <c r="G26" i="18" l="1"/>
  <c r="G29" i="18" s="1"/>
</calcChain>
</file>

<file path=xl/sharedStrings.xml><?xml version="1.0" encoding="utf-8"?>
<sst xmlns="http://schemas.openxmlformats.org/spreadsheetml/2006/main" count="205" uniqueCount="90">
  <si>
    <t>№ п/п</t>
  </si>
  <si>
    <t>№ материала в SAP</t>
  </si>
  <si>
    <t>Кол-во</t>
  </si>
  <si>
    <t>Спецификация</t>
  </si>
  <si>
    <t>Наименование, тип марка, характеристика</t>
  </si>
  <si>
    <t>Ед.
изм.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</si>
  <si>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</si>
  <si>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</si>
  <si>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</si>
  <si>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</si>
  <si>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</si>
  <si>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</si>
  <si>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</si>
  <si>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</si>
  <si>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</si>
  <si>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</si>
  <si>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</si>
  <si>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</si>
  <si>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</si>
  <si>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Цена* за ед. без учета НДС,
 руб.</t>
  </si>
  <si>
    <t>ШТ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</si>
  <si>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</si>
  <si>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</si>
  <si>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</si>
  <si>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</si>
  <si>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</si>
  <si>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</si>
  <si>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t>Итого: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</si>
  <si>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</si>
  <si>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</si>
  <si>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</si>
  <si>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</si>
  <si>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</si>
  <si>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Аналог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</si>
  <si>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</si>
  <si>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Шкаф д/спецодежды ШР-22/800 металлич</t>
  </si>
  <si>
    <t>Стул ERA(s) на 4 ножках С-38 хром</t>
  </si>
  <si>
    <t>Вешалка нап. 550х1880 СТ2П N9 чёрный</t>
  </si>
  <si>
    <t>Стул Iso chrome 530х610х820 чёрный</t>
  </si>
  <si>
    <t>Шкаф Практик АМ 1845</t>
  </si>
  <si>
    <t>Вешалка напольная Buro 19-77/Wood</t>
  </si>
  <si>
    <t>Вешалка Галант 325 венге Мебелик</t>
  </si>
  <si>
    <t>Кресло Bond Alu1 кожа чёрный SP-A</t>
  </si>
  <si>
    <t>Кресло Chairman 9801 ткань JP 15-2</t>
  </si>
  <si>
    <t>Сейф Onix LS-25</t>
  </si>
  <si>
    <t>Жалюзи вертик. 2,52х1,75 тк. Милано 27</t>
  </si>
  <si>
    <t>Жалюзи вертик. 2,52х1,75 тк. Милано 29</t>
  </si>
  <si>
    <t>Зеркало настенное MZF-7002</t>
  </si>
  <si>
    <t>к конкурентной процедуре № ________ на право заключения договора поставки "Мебель для нужд ПАО "МОЭК""</t>
  </si>
  <si>
    <t xml:space="preserve">Спецификация «Поставка офисной мебели для нужд ПАО "МОЭК"» </t>
  </si>
  <si>
    <t>Филиал</t>
  </si>
  <si>
    <t>№ материала SAP</t>
  </si>
  <si>
    <t>Наименование материала SAP</t>
  </si>
  <si>
    <t>Ед.изм.</t>
  </si>
  <si>
    <t>Количество</t>
  </si>
  <si>
    <t>Цена</t>
  </si>
  <si>
    <t>Стоимость списания 2017</t>
  </si>
  <si>
    <t>Часть 1 (количество)</t>
  </si>
  <si>
    <t>Часть 1 (стоимость)</t>
  </si>
  <si>
    <t>Часть 2 (количество)</t>
  </si>
  <si>
    <t>Часть 2 (стоимость)</t>
  </si>
  <si>
    <t xml:space="preserve">Стеллаж МS Стандарт 1000х400х2000 </t>
  </si>
  <si>
    <t>шт</t>
  </si>
  <si>
    <t>Кресло Spring Lux sync gtpHCh1 ТО1, ТА11</t>
  </si>
  <si>
    <t>м2</t>
  </si>
  <si>
    <t>Стол бук ЭРГО СТ3-16L</t>
  </si>
  <si>
    <t>Стол раб. 1400х730х750 ЭРГО СТ2-14</t>
  </si>
  <si>
    <t>Шкаф гард. 800х360х1990 орех ЭРГО Ш61з</t>
  </si>
  <si>
    <t>Шкаф д/документов орех ЭРГО Ш62з</t>
  </si>
  <si>
    <t>Тумба пр. 430х580х728 бук ЭРГО Т-04з</t>
  </si>
  <si>
    <t>ПРАКТИК SL-125/2T</t>
  </si>
  <si>
    <t>Тумба орех ЭРГО ТВ-03з</t>
  </si>
  <si>
    <t xml:space="preserve">шт </t>
  </si>
  <si>
    <t>Часть 1 ЗАЯВКИ</t>
  </si>
  <si>
    <t>удалили</t>
  </si>
  <si>
    <t>Стул для сидения</t>
  </si>
  <si>
    <t>Стул</t>
  </si>
  <si>
    <t>Кресло для сотрудника</t>
  </si>
  <si>
    <t>Кресло руководителя</t>
  </si>
  <si>
    <t>Кресло рабочее</t>
  </si>
  <si>
    <t>Сейф</t>
  </si>
  <si>
    <t xml:space="preserve">Стол эргономичный </t>
  </si>
  <si>
    <t>Стол прямой</t>
  </si>
  <si>
    <t xml:space="preserve">Шкаф комбинированный </t>
  </si>
  <si>
    <t>Шкаф бухгалтерский</t>
  </si>
  <si>
    <t>Тумба мобильная, 3 ящика</t>
  </si>
  <si>
    <t>Зеркало настенное</t>
  </si>
  <si>
    <t xml:space="preserve">Шкаф для спецодежды металлический,
820х520х1870 мм
</t>
  </si>
  <si>
    <t>Стеллаж металлический сборно-разборный,
1020х420х2050 мм
6 полок</t>
  </si>
  <si>
    <t>Страна происхождения товара
(заполняется участником размещения заказа)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</si>
</sst>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р_.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Arial Cyr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1" fillId="2" borderId="6" applyNumberFormat="0" applyFont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>
      <alignment horizontal="left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5" xfId="7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4" fontId="3" fillId="0" borderId="0" xfId="0" applyNumberFormat="1" applyFont="1" applyFill="1" applyBorder="1"/>
    <xf numFmtId="3" fontId="9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12" fillId="0" borderId="0" xfId="0" applyFont="1"/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4" fillId="0" borderId="7" xfId="0" applyFont="1" applyFill="1" applyBorder="1" applyAlignment="1"/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3" fillId="0" borderId="0" xfId="10" applyFont="1" applyAlignment="1"/>
    <xf numFmtId="0" fontId="2" fillId="0" borderId="0" xfId="10" applyAlignment="1">
      <alignment wrapText="1"/>
    </xf>
    <xf numFmtId="43" fontId="2" fillId="0" borderId="0" xfId="10" applyNumberFormat="1" applyAlignment="1">
      <alignment wrapText="1"/>
    </xf>
    <xf numFmtId="0" fontId="14" fillId="3" borderId="8" xfId="10" applyFont="1" applyFill="1" applyBorder="1" applyAlignment="1">
      <alignment horizontal="center" vertical="center" wrapText="1"/>
    </xf>
    <xf numFmtId="0" fontId="2" fillId="0" borderId="0" xfId="10" applyFont="1" applyAlignment="1">
      <alignment wrapText="1"/>
    </xf>
    <xf numFmtId="0" fontId="14" fillId="4" borderId="8" xfId="10" applyFont="1" applyFill="1" applyBorder="1" applyAlignment="1">
      <alignment horizontal="center" vertical="center" wrapText="1"/>
    </xf>
    <xf numFmtId="43" fontId="15" fillId="4" borderId="8" xfId="10" applyNumberFormat="1" applyFont="1" applyFill="1" applyBorder="1" applyAlignment="1">
      <alignment horizontal="center" vertical="center" wrapText="1"/>
    </xf>
    <xf numFmtId="0" fontId="16" fillId="0" borderId="0" xfId="10" applyFont="1" applyAlignment="1">
      <alignment wrapText="1"/>
    </xf>
    <xf numFmtId="0" fontId="17" fillId="0" borderId="8" xfId="10" applyFont="1" applyFill="1" applyBorder="1" applyAlignment="1">
      <alignment wrapText="1"/>
    </xf>
    <xf numFmtId="0" fontId="2" fillId="0" borderId="8" xfId="10" applyFont="1" applyFill="1" applyBorder="1" applyAlignment="1">
      <alignment wrapText="1"/>
    </xf>
    <xf numFmtId="43" fontId="14" fillId="0" borderId="8" xfId="11" applyFont="1" applyFill="1" applyBorder="1" applyAlignment="1">
      <alignment wrapText="1"/>
    </xf>
    <xf numFmtId="0" fontId="2" fillId="0" borderId="0" xfId="10" applyFont="1" applyFill="1" applyAlignment="1">
      <alignment wrapText="1"/>
    </xf>
    <xf numFmtId="0" fontId="2" fillId="0" borderId="0" xfId="10" applyFill="1" applyAlignment="1">
      <alignment wrapText="1"/>
    </xf>
    <xf numFmtId="0" fontId="0" fillId="0" borderId="0" xfId="10" applyFont="1" applyAlignment="1">
      <alignment wrapText="1"/>
    </xf>
    <xf numFmtId="43" fontId="18" fillId="0" borderId="8" xfId="11" applyFont="1" applyFill="1" applyBorder="1" applyAlignment="1">
      <alignment wrapText="1"/>
    </xf>
    <xf numFmtId="0" fontId="17" fillId="5" borderId="8" xfId="10" applyFont="1" applyFill="1" applyBorder="1" applyAlignment="1">
      <alignment wrapText="1"/>
    </xf>
    <xf numFmtId="0" fontId="2" fillId="5" borderId="8" xfId="10" applyFont="1" applyFill="1" applyBorder="1" applyAlignment="1">
      <alignment wrapText="1"/>
    </xf>
    <xf numFmtId="43" fontId="14" fillId="5" borderId="8" xfId="11" applyFont="1" applyFill="1" applyBorder="1" applyAlignment="1">
      <alignment wrapText="1"/>
    </xf>
    <xf numFmtId="0" fontId="2" fillId="5" borderId="0" xfId="10" applyFont="1" applyFill="1" applyAlignment="1">
      <alignment wrapText="1"/>
    </xf>
    <xf numFmtId="0" fontId="2" fillId="5" borderId="0" xfId="10" applyFill="1" applyAlignment="1">
      <alignment wrapText="1"/>
    </xf>
    <xf numFmtId="0" fontId="0" fillId="0" borderId="0" xfId="1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3" fillId="0" borderId="5" xfId="0" applyFont="1" applyFill="1" applyBorder="1" applyAlignment="1">
      <alignment horizontal="center" vertical="center" wrapText="1"/>
    </xf>
  </cellXfs>
  <cellStyles count="12">
    <cellStyle name="0,0_x000d__x000a_NA_x000d__x000a_" xfId="4"/>
    <cellStyle name="Обычный" xfId="0" builtinId="0"/>
    <cellStyle name="Обычный 10 7 4" xfId="10"/>
    <cellStyle name="Обычный 2" xfId="1"/>
    <cellStyle name="Обычный 2 2" xfId="3"/>
    <cellStyle name="Обычный 3" xfId="5"/>
    <cellStyle name="Обычный 4" xfId="6"/>
    <cellStyle name="Обычный 5 2" xfId="9"/>
    <cellStyle name="Обычный_Дог 53 спецодежда_1" xfId="7"/>
    <cellStyle name="Примечание 2" xfId="8"/>
    <cellStyle name="Стиль 1" xfId="2"/>
    <cellStyle name="Финансовый 50" xfId="1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zoomScale="85" zoomScaleNormal="85" workbookViewId="0">
      <selection activeCell="O13" sqref="O13"/>
    </sheetView>
  </sheetViews>
  <sheetFormatPr defaultRowHeight="12.75" x14ac:dyDescent="0.2"/>
  <cols>
    <col min="1" max="1" width="5" style="2" customWidth="1"/>
    <col min="2" max="2" width="42.5703125" style="2" customWidth="1"/>
    <col min="3" max="3" width="14.28515625" style="2" customWidth="1"/>
    <col min="4" max="4" width="7.5703125" style="2" customWidth="1"/>
    <col min="5" max="5" width="8" style="3" customWidth="1"/>
    <col min="6" max="6" width="14.42578125" style="4" customWidth="1"/>
    <col min="7" max="7" width="15.42578125" style="4" customWidth="1"/>
    <col min="8" max="8" width="11.85546875" style="22" customWidth="1"/>
    <col min="9" max="9" width="17.140625" style="22" customWidth="1"/>
    <col min="10" max="10" width="16.5703125" style="22" customWidth="1"/>
    <col min="11" max="11" width="16.140625" style="28" customWidth="1"/>
    <col min="12" max="12" width="16.28515625" style="28" customWidth="1"/>
    <col min="13" max="14" width="13.140625" style="1" customWidth="1"/>
    <col min="15" max="15" width="13.5703125" style="1" customWidth="1"/>
    <col min="16" max="16" width="17.7109375" customWidth="1"/>
  </cols>
  <sheetData>
    <row r="1" spans="1:16" s="1" customFormat="1" x14ac:dyDescent="0.2">
      <c r="B1" s="34"/>
      <c r="C1" s="34"/>
      <c r="D1" s="34"/>
      <c r="E1" s="2"/>
      <c r="F1" s="34"/>
      <c r="G1" s="34"/>
      <c r="H1" s="34"/>
      <c r="I1" s="34"/>
      <c r="J1" s="34"/>
      <c r="L1" s="34"/>
      <c r="M1" s="34"/>
      <c r="N1" s="34"/>
      <c r="O1" s="31" t="s">
        <v>21</v>
      </c>
    </row>
    <row r="2" spans="1:16" s="1" customFormat="1" x14ac:dyDescent="0.2">
      <c r="B2" s="34"/>
      <c r="C2" s="34"/>
      <c r="D2" s="34"/>
      <c r="E2" s="2"/>
      <c r="F2" s="34"/>
      <c r="G2" s="34"/>
      <c r="H2" s="34"/>
      <c r="I2" s="34"/>
      <c r="J2" s="34"/>
      <c r="L2" s="34"/>
      <c r="M2" s="34"/>
      <c r="N2" s="34"/>
      <c r="O2" s="31" t="s">
        <v>22</v>
      </c>
    </row>
    <row r="3" spans="1:16" s="1" customFormat="1" x14ac:dyDescent="0.2">
      <c r="A3" s="2"/>
      <c r="B3" s="2"/>
      <c r="C3" s="2"/>
      <c r="D3" s="2"/>
      <c r="E3" s="3"/>
      <c r="F3" s="4"/>
      <c r="G3" s="4"/>
      <c r="H3" s="22"/>
      <c r="I3" s="22"/>
      <c r="J3" s="22"/>
      <c r="K3" s="28"/>
      <c r="L3" s="28"/>
    </row>
    <row r="4" spans="1:16" s="1" customFormat="1" x14ac:dyDescent="0.2">
      <c r="A4" s="72" t="s">
        <v>23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6" s="1" customFormat="1" x14ac:dyDescent="0.2">
      <c r="A5" s="2"/>
      <c r="B5" s="2"/>
      <c r="C5" s="2"/>
      <c r="D5" s="2"/>
      <c r="E5" s="3"/>
      <c r="F5" s="4"/>
      <c r="G5" s="4"/>
      <c r="H5" s="22"/>
      <c r="I5" s="22"/>
      <c r="J5" s="22"/>
      <c r="K5" s="28"/>
      <c r="L5" s="28"/>
    </row>
    <row r="6" spans="1:16" s="1" customFormat="1" x14ac:dyDescent="0.2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6" s="1" customFormat="1" x14ac:dyDescent="0.2">
      <c r="A7" s="2"/>
      <c r="B7" s="2"/>
      <c r="C7" s="2"/>
      <c r="D7" s="2"/>
      <c r="E7" s="3"/>
      <c r="F7" s="4"/>
      <c r="G7" s="4"/>
      <c r="H7" s="22"/>
      <c r="I7" s="22"/>
      <c r="J7" s="22"/>
      <c r="K7" s="28"/>
      <c r="L7" s="28"/>
    </row>
    <row r="8" spans="1:16" s="1" customFormat="1" x14ac:dyDescent="0.2">
      <c r="A8" s="72" t="s">
        <v>48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6" s="1" customFormat="1" ht="13.5" thickBot="1" x14ac:dyDescent="0.25">
      <c r="A9" s="2"/>
      <c r="B9" s="2"/>
      <c r="C9" s="2"/>
      <c r="D9" s="2"/>
      <c r="E9" s="3"/>
      <c r="F9" s="4"/>
      <c r="G9" s="4"/>
      <c r="H9" s="22"/>
      <c r="I9" s="22"/>
      <c r="J9" s="22"/>
      <c r="K9" s="28"/>
      <c r="L9" s="28"/>
    </row>
    <row r="10" spans="1:16" s="11" customFormat="1" ht="108" customHeight="1" thickBot="1" x14ac:dyDescent="0.25">
      <c r="A10" s="5" t="s">
        <v>0</v>
      </c>
      <c r="B10" s="6" t="s">
        <v>4</v>
      </c>
      <c r="C10" s="7" t="s">
        <v>1</v>
      </c>
      <c r="D10" s="6" t="s">
        <v>5</v>
      </c>
      <c r="E10" s="8" t="s">
        <v>2</v>
      </c>
      <c r="F10" s="9" t="s">
        <v>19</v>
      </c>
      <c r="G10" s="9" t="s">
        <v>6</v>
      </c>
      <c r="H10" s="9" t="s">
        <v>7</v>
      </c>
      <c r="I10" s="9" t="s">
        <v>8</v>
      </c>
      <c r="J10" s="9" t="s">
        <v>24</v>
      </c>
      <c r="K10" s="9" t="s">
        <v>25</v>
      </c>
      <c r="L10" s="9" t="s">
        <v>26</v>
      </c>
      <c r="M10" s="9" t="s">
        <v>32</v>
      </c>
      <c r="N10" s="9" t="s">
        <v>33</v>
      </c>
      <c r="O10" s="6" t="s">
        <v>34</v>
      </c>
      <c r="P10" s="10" t="s">
        <v>89</v>
      </c>
    </row>
    <row r="11" spans="1:16" s="11" customFormat="1" ht="16.5" customHeight="1" x14ac:dyDescent="0.2">
      <c r="A11" s="25">
        <v>1</v>
      </c>
      <c r="B11" s="25">
        <v>2</v>
      </c>
      <c r="C11" s="26">
        <v>3</v>
      </c>
      <c r="D11" s="25">
        <v>4</v>
      </c>
      <c r="E11" s="25">
        <v>5</v>
      </c>
      <c r="F11" s="25">
        <v>6</v>
      </c>
      <c r="G11" s="27" t="s">
        <v>9</v>
      </c>
      <c r="H11" s="30">
        <v>8</v>
      </c>
      <c r="I11" s="30">
        <v>9</v>
      </c>
      <c r="J11" s="27" t="s">
        <v>10</v>
      </c>
      <c r="K11" s="27" t="s">
        <v>11</v>
      </c>
      <c r="L11" s="27" t="s">
        <v>12</v>
      </c>
      <c r="M11" s="25">
        <v>13</v>
      </c>
      <c r="N11" s="25">
        <v>14</v>
      </c>
      <c r="O11" s="74">
        <v>15</v>
      </c>
      <c r="P11" s="77">
        <v>16</v>
      </c>
    </row>
    <row r="12" spans="1:16" s="35" customFormat="1" ht="45" x14ac:dyDescent="0.2">
      <c r="A12" s="12">
        <v>1</v>
      </c>
      <c r="B12" s="48" t="s">
        <v>87</v>
      </c>
      <c r="C12" s="48">
        <v>10008435</v>
      </c>
      <c r="D12" s="48" t="s">
        <v>20</v>
      </c>
      <c r="E12" s="48">
        <v>1</v>
      </c>
      <c r="F12" s="49">
        <v>5776.69</v>
      </c>
      <c r="G12" s="49">
        <f>E12*F12</f>
        <v>5776.69</v>
      </c>
      <c r="H12" s="13"/>
      <c r="I12" s="13"/>
      <c r="J12" s="13"/>
      <c r="K12" s="13"/>
      <c r="L12" s="13"/>
      <c r="M12" s="12"/>
      <c r="N12" s="12"/>
      <c r="O12" s="75"/>
      <c r="P12" s="76"/>
    </row>
    <row r="13" spans="1:16" s="35" customFormat="1" ht="54.75" customHeight="1" x14ac:dyDescent="0.2">
      <c r="A13" s="12">
        <v>2</v>
      </c>
      <c r="B13" s="48" t="s">
        <v>88</v>
      </c>
      <c r="C13" s="48">
        <v>10015239</v>
      </c>
      <c r="D13" s="48" t="s">
        <v>20</v>
      </c>
      <c r="E13" s="48">
        <v>2</v>
      </c>
      <c r="F13" s="49">
        <v>3155.08</v>
      </c>
      <c r="G13" s="49">
        <f t="shared" ref="G13:G25" si="0">E13*F13</f>
        <v>6310.16</v>
      </c>
      <c r="H13" s="13"/>
      <c r="I13" s="13"/>
      <c r="J13" s="13"/>
      <c r="K13" s="13"/>
      <c r="L13" s="13"/>
      <c r="M13" s="12"/>
      <c r="N13" s="12"/>
      <c r="O13" s="75"/>
      <c r="P13" s="76"/>
    </row>
    <row r="14" spans="1:16" s="35" customFormat="1" ht="39.75" customHeight="1" x14ac:dyDescent="0.2">
      <c r="A14" s="12">
        <v>3</v>
      </c>
      <c r="B14" s="48" t="s">
        <v>75</v>
      </c>
      <c r="C14" s="48">
        <v>10045967</v>
      </c>
      <c r="D14" s="48" t="s">
        <v>20</v>
      </c>
      <c r="E14" s="48">
        <v>38</v>
      </c>
      <c r="F14" s="49">
        <v>1695.76</v>
      </c>
      <c r="G14" s="49">
        <f t="shared" si="0"/>
        <v>64438.879999999997</v>
      </c>
      <c r="H14" s="13"/>
      <c r="I14" s="13"/>
      <c r="J14" s="13"/>
      <c r="K14" s="13"/>
      <c r="L14" s="13"/>
      <c r="M14" s="12"/>
      <c r="N14" s="12"/>
      <c r="O14" s="75"/>
      <c r="P14" s="76"/>
    </row>
    <row r="15" spans="1:16" s="35" customFormat="1" ht="15" x14ac:dyDescent="0.2">
      <c r="A15" s="12">
        <v>4</v>
      </c>
      <c r="B15" s="48" t="s">
        <v>76</v>
      </c>
      <c r="C15" s="48">
        <v>10133400</v>
      </c>
      <c r="D15" s="48" t="s">
        <v>20</v>
      </c>
      <c r="E15" s="48">
        <v>56</v>
      </c>
      <c r="F15" s="49">
        <v>1138.56</v>
      </c>
      <c r="G15" s="49">
        <f t="shared" si="0"/>
        <v>63759.360000000001</v>
      </c>
      <c r="H15" s="13"/>
      <c r="I15" s="13"/>
      <c r="J15" s="13"/>
      <c r="K15" s="13"/>
      <c r="L15" s="13"/>
      <c r="M15" s="12"/>
      <c r="N15" s="12"/>
      <c r="O15" s="75"/>
      <c r="P15" s="76"/>
    </row>
    <row r="16" spans="1:16" s="35" customFormat="1" ht="35.25" customHeight="1" x14ac:dyDescent="0.2">
      <c r="A16" s="12">
        <v>5</v>
      </c>
      <c r="B16" s="48" t="s">
        <v>77</v>
      </c>
      <c r="C16" s="48">
        <v>102005566</v>
      </c>
      <c r="D16" s="48" t="s">
        <v>20</v>
      </c>
      <c r="E16" s="48">
        <v>41</v>
      </c>
      <c r="F16" s="49">
        <v>10221.61</v>
      </c>
      <c r="G16" s="49">
        <f t="shared" si="0"/>
        <v>419086.01</v>
      </c>
      <c r="H16" s="13"/>
      <c r="I16" s="13"/>
      <c r="J16" s="13"/>
      <c r="K16" s="13"/>
      <c r="L16" s="13"/>
      <c r="M16" s="12"/>
      <c r="N16" s="12"/>
      <c r="O16" s="75"/>
      <c r="P16" s="76"/>
    </row>
    <row r="17" spans="1:16" s="35" customFormat="1" ht="35.25" customHeight="1" x14ac:dyDescent="0.2">
      <c r="A17" s="12">
        <v>6</v>
      </c>
      <c r="B17" s="48" t="s">
        <v>78</v>
      </c>
      <c r="C17" s="48">
        <v>102008410</v>
      </c>
      <c r="D17" s="48" t="s">
        <v>20</v>
      </c>
      <c r="E17" s="48">
        <v>2</v>
      </c>
      <c r="F17" s="49">
        <v>25692.799999999999</v>
      </c>
      <c r="G17" s="49">
        <f t="shared" si="0"/>
        <v>51385.599999999999</v>
      </c>
      <c r="H17" s="13"/>
      <c r="I17" s="13"/>
      <c r="J17" s="13"/>
      <c r="K17" s="13"/>
      <c r="L17" s="13"/>
      <c r="M17" s="12"/>
      <c r="N17" s="12"/>
      <c r="O17" s="75"/>
      <c r="P17" s="76"/>
    </row>
    <row r="18" spans="1:16" s="35" customFormat="1" ht="35.25" customHeight="1" x14ac:dyDescent="0.2">
      <c r="A18" s="12">
        <v>7</v>
      </c>
      <c r="B18" s="48" t="s">
        <v>79</v>
      </c>
      <c r="C18" s="48">
        <v>102008412</v>
      </c>
      <c r="D18" s="48" t="s">
        <v>20</v>
      </c>
      <c r="E18" s="48">
        <v>169</v>
      </c>
      <c r="F18" s="49">
        <v>6073.73</v>
      </c>
      <c r="G18" s="49">
        <f t="shared" si="0"/>
        <v>1026460.3699999999</v>
      </c>
      <c r="H18" s="13"/>
      <c r="I18" s="13"/>
      <c r="J18" s="13"/>
      <c r="K18" s="13"/>
      <c r="L18" s="13"/>
      <c r="M18" s="12"/>
      <c r="N18" s="12"/>
      <c r="O18" s="75"/>
      <c r="P18" s="76"/>
    </row>
    <row r="19" spans="1:16" s="35" customFormat="1" ht="35.25" customHeight="1" x14ac:dyDescent="0.2">
      <c r="A19" s="12">
        <v>8</v>
      </c>
      <c r="B19" s="48" t="s">
        <v>80</v>
      </c>
      <c r="C19" s="48">
        <v>102008523</v>
      </c>
      <c r="D19" s="48" t="s">
        <v>20</v>
      </c>
      <c r="E19" s="48">
        <v>4</v>
      </c>
      <c r="F19" s="49">
        <v>5824.15</v>
      </c>
      <c r="G19" s="49">
        <f t="shared" si="0"/>
        <v>23296.6</v>
      </c>
      <c r="H19" s="13"/>
      <c r="I19" s="13"/>
      <c r="J19" s="13"/>
      <c r="K19" s="13"/>
      <c r="L19" s="13"/>
      <c r="M19" s="12"/>
      <c r="N19" s="12"/>
      <c r="O19" s="75"/>
      <c r="P19" s="76"/>
    </row>
    <row r="20" spans="1:16" s="35" customFormat="1" ht="35.25" customHeight="1" x14ac:dyDescent="0.2">
      <c r="A20" s="12">
        <v>9</v>
      </c>
      <c r="B20" s="48" t="s">
        <v>81</v>
      </c>
      <c r="C20" s="48">
        <v>102011867</v>
      </c>
      <c r="D20" s="48" t="s">
        <v>20</v>
      </c>
      <c r="E20" s="48">
        <v>6</v>
      </c>
      <c r="F20" s="49">
        <v>4450</v>
      </c>
      <c r="G20" s="49">
        <f t="shared" si="0"/>
        <v>26700</v>
      </c>
      <c r="H20" s="13"/>
      <c r="I20" s="13"/>
      <c r="J20" s="13"/>
      <c r="K20" s="13"/>
      <c r="L20" s="13"/>
      <c r="M20" s="12"/>
      <c r="N20" s="12"/>
      <c r="O20" s="75"/>
      <c r="P20" s="76"/>
    </row>
    <row r="21" spans="1:16" s="35" customFormat="1" ht="35.25" customHeight="1" x14ac:dyDescent="0.2">
      <c r="A21" s="12">
        <v>10</v>
      </c>
      <c r="B21" s="48" t="s">
        <v>82</v>
      </c>
      <c r="C21" s="48">
        <v>102011868</v>
      </c>
      <c r="D21" s="48" t="s">
        <v>20</v>
      </c>
      <c r="E21" s="48">
        <v>48</v>
      </c>
      <c r="F21" s="49">
        <v>4027.54</v>
      </c>
      <c r="G21" s="49">
        <f t="shared" si="0"/>
        <v>193321.91999999998</v>
      </c>
      <c r="H21" s="13"/>
      <c r="I21" s="13"/>
      <c r="J21" s="13"/>
      <c r="K21" s="13"/>
      <c r="L21" s="13"/>
      <c r="M21" s="12"/>
      <c r="N21" s="12"/>
      <c r="O21" s="75"/>
      <c r="P21" s="76"/>
    </row>
    <row r="22" spans="1:16" s="35" customFormat="1" ht="35.25" customHeight="1" x14ac:dyDescent="0.2">
      <c r="A22" s="12">
        <v>11</v>
      </c>
      <c r="B22" s="48" t="s">
        <v>83</v>
      </c>
      <c r="C22" s="48">
        <v>102011888</v>
      </c>
      <c r="D22" s="48" t="s">
        <v>20</v>
      </c>
      <c r="E22" s="48">
        <v>8</v>
      </c>
      <c r="F22" s="49">
        <v>7937.29</v>
      </c>
      <c r="G22" s="49">
        <f t="shared" si="0"/>
        <v>63498.32</v>
      </c>
      <c r="H22" s="13"/>
      <c r="I22" s="13"/>
      <c r="J22" s="13"/>
      <c r="K22" s="13"/>
      <c r="L22" s="13"/>
      <c r="M22" s="12"/>
      <c r="N22" s="12"/>
      <c r="O22" s="75"/>
      <c r="P22" s="76"/>
    </row>
    <row r="23" spans="1:16" s="35" customFormat="1" ht="35.25" customHeight="1" x14ac:dyDescent="0.2">
      <c r="A23" s="12">
        <v>12</v>
      </c>
      <c r="B23" s="48" t="s">
        <v>84</v>
      </c>
      <c r="C23" s="48">
        <v>102011952</v>
      </c>
      <c r="D23" s="48" t="s">
        <v>20</v>
      </c>
      <c r="E23" s="48">
        <v>1</v>
      </c>
      <c r="F23" s="49">
        <v>8435.17</v>
      </c>
      <c r="G23" s="49">
        <f t="shared" si="0"/>
        <v>8435.17</v>
      </c>
      <c r="H23" s="13"/>
      <c r="I23" s="13"/>
      <c r="J23" s="13"/>
      <c r="K23" s="13"/>
      <c r="L23" s="13"/>
      <c r="M23" s="12"/>
      <c r="N23" s="12"/>
      <c r="O23" s="75"/>
      <c r="P23" s="76"/>
    </row>
    <row r="24" spans="1:16" s="35" customFormat="1" ht="35.25" customHeight="1" x14ac:dyDescent="0.2">
      <c r="A24" s="12">
        <v>13</v>
      </c>
      <c r="B24" s="48" t="s">
        <v>85</v>
      </c>
      <c r="C24" s="48">
        <v>102012143</v>
      </c>
      <c r="D24" s="48" t="s">
        <v>20</v>
      </c>
      <c r="E24" s="48">
        <v>8</v>
      </c>
      <c r="F24" s="49">
        <v>4337.29</v>
      </c>
      <c r="G24" s="49">
        <f t="shared" si="0"/>
        <v>34698.32</v>
      </c>
      <c r="H24" s="13"/>
      <c r="I24" s="13"/>
      <c r="J24" s="13"/>
      <c r="K24" s="13"/>
      <c r="L24" s="13"/>
      <c r="M24" s="12"/>
      <c r="N24" s="12"/>
      <c r="O24" s="75"/>
      <c r="P24" s="76"/>
    </row>
    <row r="25" spans="1:16" s="35" customFormat="1" ht="35.25" customHeight="1" x14ac:dyDescent="0.2">
      <c r="A25" s="12">
        <v>14</v>
      </c>
      <c r="B25" s="48" t="s">
        <v>86</v>
      </c>
      <c r="C25" s="48">
        <v>102013362</v>
      </c>
      <c r="D25" s="48" t="s">
        <v>20</v>
      </c>
      <c r="E25" s="48">
        <v>6</v>
      </c>
      <c r="F25" s="49">
        <v>1696.61</v>
      </c>
      <c r="G25" s="49">
        <f t="shared" si="0"/>
        <v>10179.66</v>
      </c>
      <c r="H25" s="13"/>
      <c r="I25" s="13"/>
      <c r="J25" s="13"/>
      <c r="K25" s="13"/>
      <c r="L25" s="13"/>
      <c r="M25" s="12"/>
      <c r="N25" s="12"/>
      <c r="O25" s="75"/>
      <c r="P25" s="76"/>
    </row>
    <row r="26" spans="1:16" s="1" customFormat="1" x14ac:dyDescent="0.2">
      <c r="A26" s="14"/>
      <c r="B26" s="15"/>
      <c r="C26" s="16"/>
      <c r="D26" s="14"/>
      <c r="E26" s="17"/>
      <c r="F26" s="18" t="s">
        <v>27</v>
      </c>
      <c r="G26" s="18">
        <f>SUM(G12:G25)</f>
        <v>1997347.0599999998</v>
      </c>
      <c r="H26" s="18"/>
      <c r="I26" s="18"/>
      <c r="J26" s="18"/>
      <c r="K26" s="18"/>
      <c r="L26" s="18"/>
      <c r="M26" s="19"/>
      <c r="N26" s="19"/>
      <c r="O26" s="19"/>
    </row>
    <row r="27" spans="1:16" s="1" customFormat="1" x14ac:dyDescent="0.2">
      <c r="A27" s="14"/>
      <c r="B27" s="15"/>
      <c r="C27" s="16"/>
      <c r="D27" s="14"/>
      <c r="E27" s="17"/>
      <c r="F27" s="20"/>
      <c r="G27" s="20"/>
      <c r="H27" s="18"/>
      <c r="I27" s="18"/>
      <c r="J27" s="18"/>
      <c r="K27" s="29"/>
      <c r="L27" s="29"/>
      <c r="M27" s="19"/>
      <c r="N27" s="19"/>
      <c r="O27" s="19"/>
    </row>
    <row r="28" spans="1:16" s="1" customFormat="1" x14ac:dyDescent="0.2">
      <c r="A28" s="14"/>
      <c r="B28" s="15"/>
      <c r="C28" s="16"/>
      <c r="D28" s="14"/>
      <c r="E28" s="17"/>
      <c r="F28" s="20"/>
      <c r="G28" s="20"/>
      <c r="H28" s="18"/>
      <c r="I28" s="18"/>
      <c r="J28" s="18"/>
      <c r="K28" s="29"/>
      <c r="L28" s="29"/>
      <c r="M28" s="19"/>
      <c r="N28" s="19"/>
      <c r="O28" s="19"/>
    </row>
    <row r="29" spans="1:16" s="1" customFormat="1" x14ac:dyDescent="0.2">
      <c r="A29" s="36" t="s">
        <v>13</v>
      </c>
      <c r="B29" s="36"/>
      <c r="C29" s="36"/>
      <c r="D29" s="2"/>
      <c r="E29" s="3"/>
      <c r="F29" s="21"/>
      <c r="G29" s="37">
        <f>ROUND(G26*1.18,2)</f>
        <v>2356869.5299999998</v>
      </c>
      <c r="H29" s="22"/>
      <c r="I29" s="22"/>
      <c r="J29" s="38"/>
      <c r="K29" s="38"/>
      <c r="L29" s="38"/>
      <c r="M29" s="34"/>
    </row>
    <row r="30" spans="1:16" s="1" customFormat="1" x14ac:dyDescent="0.2">
      <c r="A30" s="2"/>
      <c r="B30" s="2"/>
      <c r="C30" s="2"/>
      <c r="D30" s="2"/>
      <c r="E30" s="3"/>
      <c r="F30" s="4"/>
      <c r="G30" s="22"/>
      <c r="H30" s="22"/>
      <c r="I30" s="22"/>
      <c r="J30" s="38"/>
      <c r="K30" s="38"/>
      <c r="L30" s="38"/>
      <c r="M30" s="34"/>
    </row>
    <row r="31" spans="1:16" s="1" customFormat="1" x14ac:dyDescent="0.2">
      <c r="A31" s="39" t="s">
        <v>14</v>
      </c>
      <c r="B31" s="39"/>
      <c r="C31" s="39"/>
      <c r="D31" s="39"/>
      <c r="E31" s="45"/>
      <c r="F31" s="39"/>
      <c r="G31" s="39"/>
      <c r="H31" s="39"/>
      <c r="I31" s="39"/>
      <c r="J31" s="38"/>
      <c r="K31" s="38"/>
      <c r="L31" s="38"/>
      <c r="M31" s="34"/>
    </row>
    <row r="32" spans="1:16" s="1" customFormat="1" x14ac:dyDescent="0.2">
      <c r="A32" s="39" t="s">
        <v>15</v>
      </c>
      <c r="B32" s="39"/>
      <c r="C32" s="39"/>
      <c r="D32" s="39"/>
      <c r="E32" s="45"/>
      <c r="F32" s="39"/>
      <c r="G32" s="39"/>
      <c r="H32" s="39"/>
      <c r="I32" s="39"/>
      <c r="J32" s="38"/>
      <c r="K32" s="38"/>
      <c r="L32" s="38"/>
      <c r="M32" s="34"/>
    </row>
    <row r="33" spans="1:15" s="1" customFormat="1" x14ac:dyDescent="0.2">
      <c r="A33" s="39" t="s">
        <v>28</v>
      </c>
      <c r="B33" s="39"/>
      <c r="C33" s="39"/>
      <c r="D33" s="39"/>
      <c r="E33" s="45"/>
      <c r="F33" s="39"/>
      <c r="G33" s="39"/>
      <c r="H33" s="39"/>
      <c r="I33" s="39"/>
      <c r="J33" s="39"/>
      <c r="K33" s="39"/>
      <c r="L33" s="39"/>
      <c r="M33" s="39"/>
      <c r="N33" s="33"/>
    </row>
    <row r="34" spans="1:15" s="1" customFormat="1" x14ac:dyDescent="0.2">
      <c r="A34" s="39"/>
      <c r="B34" s="39"/>
      <c r="C34" s="39"/>
      <c r="D34" s="39"/>
      <c r="E34" s="45"/>
      <c r="F34" s="39"/>
      <c r="G34" s="39"/>
      <c r="H34" s="39"/>
      <c r="I34" s="39"/>
      <c r="J34" s="39"/>
      <c r="K34" s="39"/>
      <c r="L34" s="39"/>
      <c r="M34" s="39"/>
      <c r="N34" s="33"/>
    </row>
    <row r="35" spans="1:15" s="1" customFormat="1" x14ac:dyDescent="0.2">
      <c r="A35" s="39" t="s">
        <v>29</v>
      </c>
      <c r="B35" s="39"/>
      <c r="C35" s="39"/>
      <c r="D35" s="39"/>
      <c r="E35" s="45"/>
      <c r="F35" s="39"/>
      <c r="G35" s="39"/>
      <c r="H35" s="39"/>
      <c r="I35" s="39"/>
      <c r="J35" s="39"/>
      <c r="K35" s="39"/>
      <c r="L35" s="39"/>
      <c r="M35" s="39"/>
      <c r="N35" s="33"/>
    </row>
    <row r="36" spans="1:15" s="1" customFormat="1" x14ac:dyDescent="0.2">
      <c r="A36" s="32"/>
      <c r="B36" s="32"/>
      <c r="C36" s="32"/>
      <c r="D36" s="32"/>
      <c r="E36" s="45"/>
      <c r="F36" s="23"/>
      <c r="G36" s="23"/>
      <c r="H36" s="23"/>
      <c r="I36" s="23"/>
      <c r="J36" s="23"/>
      <c r="K36" s="23"/>
      <c r="L36" s="23"/>
      <c r="M36" s="32"/>
      <c r="N36" s="33"/>
      <c r="O36" s="33"/>
    </row>
    <row r="37" spans="1:15" s="1" customFormat="1" x14ac:dyDescent="0.2">
      <c r="A37" s="40" t="s">
        <v>30</v>
      </c>
      <c r="B37" s="40"/>
      <c r="C37" s="40"/>
      <c r="D37" s="40"/>
      <c r="E37" s="44"/>
      <c r="F37" s="40"/>
      <c r="G37" s="40"/>
      <c r="H37" s="40"/>
      <c r="I37" s="40"/>
      <c r="J37" s="40"/>
      <c r="K37" s="40"/>
      <c r="L37" s="40"/>
      <c r="M37" s="40"/>
      <c r="N37" s="41"/>
    </row>
    <row r="38" spans="1:15" s="1" customFormat="1" x14ac:dyDescent="0.2">
      <c r="A38" s="42" t="s">
        <v>31</v>
      </c>
      <c r="B38" s="42"/>
      <c r="C38" s="42"/>
      <c r="D38" s="42"/>
      <c r="E38" s="46"/>
      <c r="F38" s="42"/>
      <c r="G38" s="42"/>
      <c r="H38" s="42"/>
      <c r="I38" s="42"/>
      <c r="J38" s="42"/>
      <c r="K38" s="42"/>
      <c r="L38" s="42"/>
      <c r="M38" s="42"/>
      <c r="N38" s="43"/>
    </row>
    <row r="39" spans="1:15" s="1" customFormat="1" x14ac:dyDescent="0.2">
      <c r="A39" s="33"/>
      <c r="B39" s="33"/>
      <c r="C39" s="33"/>
      <c r="D39" s="33"/>
      <c r="E39" s="47"/>
      <c r="F39" s="24"/>
      <c r="G39" s="24"/>
      <c r="H39" s="24"/>
      <c r="I39" s="24"/>
      <c r="J39" s="24"/>
      <c r="K39" s="24"/>
      <c r="L39" s="24"/>
      <c r="M39" s="33"/>
      <c r="N39" s="33"/>
      <c r="O39" s="33"/>
    </row>
    <row r="40" spans="1:15" s="1" customFormat="1" x14ac:dyDescent="0.2">
      <c r="A40" s="33"/>
      <c r="B40" s="33"/>
      <c r="C40" s="33"/>
      <c r="D40" s="33"/>
      <c r="E40" s="47"/>
      <c r="F40" s="24"/>
      <c r="G40" s="24"/>
      <c r="H40" s="24"/>
      <c r="I40" s="24"/>
      <c r="J40" s="24"/>
      <c r="K40" s="24"/>
      <c r="L40" s="24"/>
      <c r="M40" s="33"/>
      <c r="N40" s="33"/>
      <c r="O40" s="33"/>
    </row>
    <row r="41" spans="1:15" s="1" customFormat="1" x14ac:dyDescent="0.2">
      <c r="A41" s="32"/>
      <c r="B41" s="32"/>
      <c r="C41" s="32"/>
      <c r="D41" s="32"/>
      <c r="E41" s="45"/>
      <c r="F41" s="23"/>
      <c r="G41" s="23"/>
      <c r="H41" s="23"/>
      <c r="I41" s="23"/>
      <c r="J41" s="28"/>
      <c r="K41" s="28"/>
      <c r="L41" s="28"/>
    </row>
    <row r="42" spans="1:15" s="1" customFormat="1" x14ac:dyDescent="0.2">
      <c r="A42" s="73" t="s">
        <v>16</v>
      </c>
      <c r="B42" s="73"/>
      <c r="C42" s="73"/>
      <c r="D42" s="73"/>
      <c r="E42" s="73"/>
      <c r="F42" s="73"/>
      <c r="G42" s="22"/>
      <c r="H42" s="22"/>
      <c r="I42" s="22"/>
      <c r="J42" s="28"/>
      <c r="K42" s="28"/>
      <c r="L42" s="28"/>
    </row>
    <row r="43" spans="1:15" s="1" customFormat="1" ht="15.75" x14ac:dyDescent="0.2">
      <c r="A43" s="71" t="s">
        <v>17</v>
      </c>
      <c r="B43" s="71"/>
      <c r="C43" s="71"/>
      <c r="D43" s="71"/>
      <c r="E43" s="71"/>
      <c r="F43" s="71"/>
      <c r="G43" s="22"/>
      <c r="H43" s="22"/>
      <c r="I43" s="22"/>
      <c r="J43" s="28"/>
      <c r="K43" s="28"/>
      <c r="L43" s="28"/>
    </row>
    <row r="44" spans="1:15" s="1" customFormat="1" x14ac:dyDescent="0.2">
      <c r="A44" s="73" t="s">
        <v>16</v>
      </c>
      <c r="B44" s="73"/>
      <c r="C44" s="73"/>
      <c r="D44" s="73"/>
      <c r="E44" s="73"/>
      <c r="F44" s="73"/>
      <c r="G44" s="22"/>
      <c r="H44" s="22"/>
      <c r="I44" s="22"/>
      <c r="J44" s="28"/>
      <c r="K44" s="28"/>
      <c r="L44" s="28"/>
    </row>
    <row r="45" spans="1:15" s="1" customFormat="1" ht="15.75" x14ac:dyDescent="0.2">
      <c r="A45" s="71" t="s">
        <v>18</v>
      </c>
      <c r="B45" s="71"/>
      <c r="C45" s="71"/>
      <c r="D45" s="71"/>
      <c r="E45" s="71"/>
      <c r="F45" s="4"/>
      <c r="G45" s="22"/>
      <c r="H45" s="22"/>
      <c r="I45" s="22"/>
      <c r="J45" s="28"/>
      <c r="K45" s="28"/>
      <c r="L45" s="28"/>
    </row>
    <row r="46" spans="1:15" s="1" customFormat="1" x14ac:dyDescent="0.2">
      <c r="A46" s="2"/>
      <c r="B46" s="2"/>
      <c r="C46" s="2"/>
      <c r="D46" s="2"/>
      <c r="E46" s="3"/>
      <c r="F46" s="4"/>
      <c r="G46" s="4"/>
      <c r="H46" s="22"/>
      <c r="I46" s="22"/>
      <c r="J46" s="22"/>
      <c r="K46" s="28"/>
      <c r="L46" s="28"/>
    </row>
    <row r="47" spans="1:15" s="1" customFormat="1" x14ac:dyDescent="0.2">
      <c r="A47" s="2"/>
      <c r="B47" s="2"/>
      <c r="C47" s="2"/>
      <c r="D47" s="2"/>
      <c r="E47" s="3"/>
      <c r="F47" s="4"/>
      <c r="G47" s="4"/>
      <c r="H47" s="22"/>
      <c r="I47" s="22"/>
      <c r="J47" s="22"/>
      <c r="K47" s="28"/>
      <c r="L47" s="28"/>
    </row>
  </sheetData>
  <autoFilter ref="A11:O26"/>
  <mergeCells count="7">
    <mergeCell ref="A45:E45"/>
    <mergeCell ref="A4:O4"/>
    <mergeCell ref="A6:O6"/>
    <mergeCell ref="A8:O8"/>
    <mergeCell ref="A42:F42"/>
    <mergeCell ref="A43:F43"/>
    <mergeCell ref="A44:F44"/>
  </mergeCells>
  <pageMargins left="0.7" right="0.7" top="0.75" bottom="0.75" header="0.3" footer="0.3"/>
  <pageSetup paperSize="9" scale="59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68"/>
  <sheetViews>
    <sheetView workbookViewId="0"/>
  </sheetViews>
  <sheetFormatPr defaultColWidth="9.140625" defaultRowHeight="12.75" x14ac:dyDescent="0.2"/>
  <cols>
    <col min="1" max="1" width="7.5703125" style="51" bestFit="1" customWidth="1"/>
    <col min="2" max="2" width="14.85546875" style="51" customWidth="1"/>
    <col min="3" max="3" width="34.42578125" style="51" customWidth="1"/>
    <col min="4" max="4" width="7.7109375" style="51" bestFit="1" customWidth="1"/>
    <col min="5" max="5" width="21.42578125" style="51" hidden="1" customWidth="1"/>
    <col min="6" max="6" width="11.28515625" style="51" customWidth="1"/>
    <col min="7" max="7" width="21.42578125" style="51" hidden="1" customWidth="1"/>
    <col min="8" max="8" width="2.42578125" style="51" customWidth="1"/>
    <col min="9" max="9" width="14.42578125" style="51" customWidth="1"/>
    <col min="10" max="10" width="21.28515625" style="51" customWidth="1"/>
    <col min="11" max="11" width="2.5703125" style="51" customWidth="1"/>
    <col min="12" max="12" width="14.140625" style="51" customWidth="1"/>
    <col min="13" max="13" width="21.42578125" style="51" customWidth="1"/>
    <col min="14" max="16384" width="9.140625" style="51"/>
  </cols>
  <sheetData>
    <row r="1" spans="1:16" ht="15" x14ac:dyDescent="0.25">
      <c r="A1" s="50" t="s">
        <v>49</v>
      </c>
      <c r="G1" s="52"/>
      <c r="I1" s="52"/>
      <c r="J1" s="52"/>
      <c r="L1" s="52"/>
      <c r="M1" s="52"/>
    </row>
    <row r="3" spans="1:16" ht="26.25" customHeight="1" x14ac:dyDescent="0.2">
      <c r="A3" s="53" t="s">
        <v>50</v>
      </c>
      <c r="B3" s="53" t="s">
        <v>51</v>
      </c>
      <c r="C3" s="53" t="s">
        <v>52</v>
      </c>
      <c r="D3" s="53" t="s">
        <v>53</v>
      </c>
      <c r="E3" s="53" t="s">
        <v>54</v>
      </c>
      <c r="F3" s="53" t="s">
        <v>55</v>
      </c>
      <c r="G3" s="53" t="s">
        <v>56</v>
      </c>
      <c r="H3" s="54"/>
      <c r="I3" s="53" t="s">
        <v>57</v>
      </c>
      <c r="J3" s="53" t="s">
        <v>58</v>
      </c>
      <c r="K3" s="54"/>
      <c r="L3" s="53" t="s">
        <v>59</v>
      </c>
      <c r="M3" s="53" t="s">
        <v>60</v>
      </c>
      <c r="O3" s="51" t="s">
        <v>73</v>
      </c>
      <c r="P3" s="63"/>
    </row>
    <row r="4" spans="1:16" x14ac:dyDescent="0.2">
      <c r="A4" s="55"/>
      <c r="B4" s="55"/>
      <c r="C4" s="55"/>
      <c r="D4" s="55"/>
      <c r="E4" s="55"/>
      <c r="F4" s="55"/>
      <c r="G4" s="56">
        <f>SUM(G5:G1183)</f>
        <v>4159793.4899999993</v>
      </c>
      <c r="H4" s="57"/>
      <c r="I4" s="56"/>
      <c r="J4" s="56">
        <f>SUM(J5:J1183)</f>
        <v>1997347.06</v>
      </c>
      <c r="K4" s="57"/>
      <c r="L4" s="56"/>
      <c r="M4" s="56">
        <f>SUM(M5:M1183)</f>
        <v>2159608.29</v>
      </c>
    </row>
    <row r="5" spans="1:16" s="62" customFormat="1" ht="25.5" hidden="1" x14ac:dyDescent="0.2">
      <c r="A5" s="58">
        <v>1100</v>
      </c>
      <c r="B5" s="59">
        <v>10015239</v>
      </c>
      <c r="C5" s="58" t="s">
        <v>61</v>
      </c>
      <c r="D5" s="59" t="s">
        <v>62</v>
      </c>
      <c r="E5" s="60">
        <v>19</v>
      </c>
      <c r="F5" s="60">
        <v>3155.08</v>
      </c>
      <c r="G5" s="60">
        <v>59946.52</v>
      </c>
      <c r="H5" s="61"/>
      <c r="I5" s="60"/>
      <c r="J5" s="60"/>
      <c r="K5" s="61"/>
      <c r="L5" s="60">
        <f>E5</f>
        <v>19</v>
      </c>
      <c r="M5" s="60">
        <f>G5</f>
        <v>59946.52</v>
      </c>
    </row>
    <row r="6" spans="1:16" s="69" customFormat="1" hidden="1" x14ac:dyDescent="0.2">
      <c r="A6" s="65">
        <v>1100</v>
      </c>
      <c r="B6" s="66">
        <v>10045967</v>
      </c>
      <c r="C6" s="65" t="s">
        <v>36</v>
      </c>
      <c r="D6" s="66" t="s">
        <v>62</v>
      </c>
      <c r="E6" s="60">
        <v>15</v>
      </c>
      <c r="F6" s="67">
        <v>1695.76</v>
      </c>
      <c r="G6" s="60">
        <v>25436.400000000001</v>
      </c>
      <c r="H6" s="68"/>
      <c r="I6" s="67">
        <f>E6</f>
        <v>15</v>
      </c>
      <c r="J6" s="67">
        <f>G6</f>
        <v>25436.400000000001</v>
      </c>
      <c r="K6" s="68"/>
      <c r="L6" s="67"/>
      <c r="M6" s="67"/>
      <c r="O6" s="69">
        <v>10006018</v>
      </c>
    </row>
    <row r="7" spans="1:16" s="62" customFormat="1" ht="25.5" hidden="1" x14ac:dyDescent="0.2">
      <c r="A7" s="58">
        <v>1100</v>
      </c>
      <c r="B7" s="59">
        <v>10112254</v>
      </c>
      <c r="C7" s="58" t="s">
        <v>37</v>
      </c>
      <c r="D7" s="59" t="s">
        <v>62</v>
      </c>
      <c r="E7" s="60">
        <v>4</v>
      </c>
      <c r="F7" s="60">
        <v>2810.17</v>
      </c>
      <c r="G7" s="60">
        <v>11240.68</v>
      </c>
      <c r="H7" s="61"/>
      <c r="I7" s="60"/>
      <c r="J7" s="60"/>
      <c r="K7" s="61"/>
      <c r="L7" s="60">
        <f>E7</f>
        <v>4</v>
      </c>
      <c r="M7" s="60">
        <f>G7</f>
        <v>11240.68</v>
      </c>
    </row>
    <row r="8" spans="1:16" s="69" customFormat="1" x14ac:dyDescent="0.2">
      <c r="A8" s="65">
        <v>1100</v>
      </c>
      <c r="B8" s="66">
        <v>10133400</v>
      </c>
      <c r="C8" s="65" t="s">
        <v>38</v>
      </c>
      <c r="D8" s="66" t="s">
        <v>62</v>
      </c>
      <c r="E8" s="60">
        <v>2</v>
      </c>
      <c r="F8" s="67">
        <v>1138.56</v>
      </c>
      <c r="G8" s="60">
        <v>2277.12</v>
      </c>
      <c r="H8" s="68"/>
      <c r="I8" s="67">
        <f>E8</f>
        <v>2</v>
      </c>
      <c r="J8" s="67">
        <f>G8</f>
        <v>2277.12</v>
      </c>
      <c r="K8" s="68"/>
      <c r="L8" s="67"/>
      <c r="M8" s="67"/>
      <c r="O8" s="69">
        <v>10006018</v>
      </c>
    </row>
    <row r="9" spans="1:16" s="62" customFormat="1" hidden="1" x14ac:dyDescent="0.2">
      <c r="A9" s="58">
        <v>1100</v>
      </c>
      <c r="B9" s="59">
        <v>102005480</v>
      </c>
      <c r="C9" s="58" t="s">
        <v>39</v>
      </c>
      <c r="D9" s="59" t="s">
        <v>62</v>
      </c>
      <c r="E9" s="60">
        <v>2</v>
      </c>
      <c r="F9" s="60">
        <v>5689.83</v>
      </c>
      <c r="G9" s="60">
        <v>11379.66</v>
      </c>
      <c r="H9" s="61"/>
      <c r="I9" s="60"/>
      <c r="J9" s="60"/>
      <c r="K9" s="61"/>
      <c r="L9" s="60">
        <f t="shared" ref="L9:L17" si="0">E9</f>
        <v>2</v>
      </c>
      <c r="M9" s="60">
        <f t="shared" ref="M9:M17" si="1">G9</f>
        <v>11379.66</v>
      </c>
    </row>
    <row r="10" spans="1:16" s="62" customFormat="1" hidden="1" x14ac:dyDescent="0.2">
      <c r="A10" s="58">
        <v>1100</v>
      </c>
      <c r="B10" s="59">
        <v>102005550</v>
      </c>
      <c r="C10" s="58" t="s">
        <v>40</v>
      </c>
      <c r="D10" s="59" t="s">
        <v>62</v>
      </c>
      <c r="E10" s="60">
        <v>8</v>
      </c>
      <c r="F10" s="60">
        <v>4162.71</v>
      </c>
      <c r="G10" s="60">
        <v>33301.68</v>
      </c>
      <c r="H10" s="61"/>
      <c r="I10" s="60"/>
      <c r="J10" s="60"/>
      <c r="K10" s="61"/>
      <c r="L10" s="60">
        <f t="shared" si="0"/>
        <v>8</v>
      </c>
      <c r="M10" s="60">
        <f t="shared" si="1"/>
        <v>33301.68</v>
      </c>
    </row>
    <row r="11" spans="1:16" s="62" customFormat="1" ht="25.5" hidden="1" x14ac:dyDescent="0.2">
      <c r="A11" s="58">
        <v>1100</v>
      </c>
      <c r="B11" s="59">
        <v>102005566</v>
      </c>
      <c r="C11" s="58" t="s">
        <v>63</v>
      </c>
      <c r="D11" s="59" t="s">
        <v>62</v>
      </c>
      <c r="E11" s="60">
        <v>75</v>
      </c>
      <c r="F11" s="60">
        <v>10221.61</v>
      </c>
      <c r="G11" s="60">
        <v>766620.75</v>
      </c>
      <c r="H11" s="61"/>
      <c r="I11" s="60"/>
      <c r="J11" s="60"/>
      <c r="K11" s="61"/>
      <c r="L11" s="60">
        <f t="shared" si="0"/>
        <v>75</v>
      </c>
      <c r="M11" s="60">
        <f t="shared" si="1"/>
        <v>766620.75</v>
      </c>
    </row>
    <row r="12" spans="1:16" s="62" customFormat="1" hidden="1" x14ac:dyDescent="0.2">
      <c r="A12" s="58">
        <v>1100</v>
      </c>
      <c r="B12" s="59">
        <v>102005567</v>
      </c>
      <c r="C12" s="58" t="s">
        <v>41</v>
      </c>
      <c r="D12" s="59" t="s">
        <v>62</v>
      </c>
      <c r="E12" s="60">
        <v>2</v>
      </c>
      <c r="F12" s="60">
        <v>4054.24</v>
      </c>
      <c r="G12" s="60">
        <v>8108.48</v>
      </c>
      <c r="H12" s="61"/>
      <c r="I12" s="60"/>
      <c r="J12" s="60"/>
      <c r="K12" s="61"/>
      <c r="L12" s="60">
        <f t="shared" si="0"/>
        <v>2</v>
      </c>
      <c r="M12" s="60">
        <f t="shared" si="1"/>
        <v>8108.48</v>
      </c>
    </row>
    <row r="13" spans="1:16" s="62" customFormat="1" hidden="1" x14ac:dyDescent="0.2">
      <c r="A13" s="58">
        <v>1100</v>
      </c>
      <c r="B13" s="59">
        <v>102008410</v>
      </c>
      <c r="C13" s="58" t="s">
        <v>42</v>
      </c>
      <c r="D13" s="59" t="s">
        <v>62</v>
      </c>
      <c r="E13" s="60">
        <v>7</v>
      </c>
      <c r="F13" s="60">
        <v>25692.799999999999</v>
      </c>
      <c r="G13" s="60">
        <v>179849.59999999998</v>
      </c>
      <c r="H13" s="61"/>
      <c r="I13" s="60"/>
      <c r="J13" s="60"/>
      <c r="K13" s="61"/>
      <c r="L13" s="60">
        <f t="shared" si="0"/>
        <v>7</v>
      </c>
      <c r="M13" s="60">
        <f t="shared" si="1"/>
        <v>179849.59999999998</v>
      </c>
    </row>
    <row r="14" spans="1:16" s="62" customFormat="1" hidden="1" x14ac:dyDescent="0.2">
      <c r="A14" s="58">
        <v>1100</v>
      </c>
      <c r="B14" s="59">
        <v>102008412</v>
      </c>
      <c r="C14" s="58" t="s">
        <v>43</v>
      </c>
      <c r="D14" s="59" t="s">
        <v>62</v>
      </c>
      <c r="E14" s="60">
        <v>51</v>
      </c>
      <c r="F14" s="60">
        <v>6073.73</v>
      </c>
      <c r="G14" s="60">
        <v>309760.23</v>
      </c>
      <c r="H14" s="61"/>
      <c r="I14" s="60"/>
      <c r="J14" s="60"/>
      <c r="K14" s="61"/>
      <c r="L14" s="60">
        <f t="shared" si="0"/>
        <v>51</v>
      </c>
      <c r="M14" s="60">
        <f t="shared" si="1"/>
        <v>309760.23</v>
      </c>
    </row>
    <row r="15" spans="1:16" s="62" customFormat="1" hidden="1" x14ac:dyDescent="0.2">
      <c r="A15" s="58">
        <v>1100</v>
      </c>
      <c r="B15" s="59">
        <v>102008523</v>
      </c>
      <c r="C15" s="58" t="s">
        <v>44</v>
      </c>
      <c r="D15" s="59" t="s">
        <v>62</v>
      </c>
      <c r="E15" s="60">
        <v>1</v>
      </c>
      <c r="F15" s="60">
        <v>5824.15</v>
      </c>
      <c r="G15" s="60">
        <v>5824.15</v>
      </c>
      <c r="H15" s="61"/>
      <c r="I15" s="60"/>
      <c r="J15" s="60"/>
      <c r="K15" s="61"/>
      <c r="L15" s="60">
        <f t="shared" si="0"/>
        <v>1</v>
      </c>
      <c r="M15" s="60">
        <f t="shared" si="1"/>
        <v>5824.15</v>
      </c>
    </row>
    <row r="16" spans="1:16" s="62" customFormat="1" ht="25.5" hidden="1" x14ac:dyDescent="0.2">
      <c r="A16" s="58">
        <v>1100</v>
      </c>
      <c r="B16" s="59">
        <v>102008753</v>
      </c>
      <c r="C16" s="58" t="s">
        <v>45</v>
      </c>
      <c r="D16" s="59" t="s">
        <v>64</v>
      </c>
      <c r="E16" s="60">
        <v>3</v>
      </c>
      <c r="F16" s="60">
        <v>2838.14</v>
      </c>
      <c r="G16" s="60">
        <v>8514.42</v>
      </c>
      <c r="H16" s="61"/>
      <c r="I16" s="60"/>
      <c r="J16" s="60"/>
      <c r="K16" s="61"/>
      <c r="L16" s="60">
        <f t="shared" si="0"/>
        <v>3</v>
      </c>
      <c r="M16" s="60">
        <f t="shared" si="1"/>
        <v>8514.42</v>
      </c>
    </row>
    <row r="17" spans="1:15" s="62" customFormat="1" hidden="1" x14ac:dyDescent="0.2">
      <c r="A17" s="58">
        <v>1100</v>
      </c>
      <c r="B17" s="59">
        <v>102011867</v>
      </c>
      <c r="C17" s="58" t="s">
        <v>65</v>
      </c>
      <c r="D17" s="59" t="s">
        <v>62</v>
      </c>
      <c r="E17" s="60">
        <v>18</v>
      </c>
      <c r="F17" s="60">
        <v>4450</v>
      </c>
      <c r="G17" s="60">
        <v>80100</v>
      </c>
      <c r="H17" s="61"/>
      <c r="I17" s="60"/>
      <c r="J17" s="60"/>
      <c r="K17" s="61"/>
      <c r="L17" s="60">
        <f t="shared" si="0"/>
        <v>18</v>
      </c>
      <c r="M17" s="60">
        <f t="shared" si="1"/>
        <v>80100</v>
      </c>
    </row>
    <row r="18" spans="1:15" s="69" customFormat="1" ht="25.5" hidden="1" x14ac:dyDescent="0.2">
      <c r="A18" s="65">
        <v>1100</v>
      </c>
      <c r="B18" s="66">
        <v>102011868</v>
      </c>
      <c r="C18" s="65" t="s">
        <v>66</v>
      </c>
      <c r="D18" s="66" t="s">
        <v>62</v>
      </c>
      <c r="E18" s="60">
        <v>47</v>
      </c>
      <c r="F18" s="67">
        <v>4027.54</v>
      </c>
      <c r="G18" s="60">
        <v>189294.38</v>
      </c>
      <c r="H18" s="68"/>
      <c r="I18" s="67">
        <f>E18</f>
        <v>47</v>
      </c>
      <c r="J18" s="67">
        <f>G18</f>
        <v>189294.38</v>
      </c>
      <c r="K18" s="68"/>
      <c r="L18" s="67"/>
      <c r="M18" s="67"/>
      <c r="O18" s="69">
        <v>10006018</v>
      </c>
    </row>
    <row r="19" spans="1:15" s="62" customFormat="1" ht="25.5" hidden="1" x14ac:dyDescent="0.2">
      <c r="A19" s="58">
        <v>1100</v>
      </c>
      <c r="B19" s="59">
        <v>102011887</v>
      </c>
      <c r="C19" s="58" t="s">
        <v>67</v>
      </c>
      <c r="D19" s="59" t="s">
        <v>62</v>
      </c>
      <c r="E19" s="60">
        <v>10</v>
      </c>
      <c r="F19" s="60">
        <v>6663.56</v>
      </c>
      <c r="G19" s="60">
        <v>66635.600000000006</v>
      </c>
      <c r="H19" s="61"/>
      <c r="I19" s="60"/>
      <c r="J19" s="60"/>
      <c r="K19" s="61"/>
      <c r="L19" s="60">
        <f t="shared" ref="L19:L23" si="2">E19</f>
        <v>10</v>
      </c>
      <c r="M19" s="60">
        <f t="shared" ref="M19:M23" si="3">G19</f>
        <v>66635.600000000006</v>
      </c>
    </row>
    <row r="20" spans="1:15" s="62" customFormat="1" hidden="1" x14ac:dyDescent="0.2">
      <c r="A20" s="58">
        <v>1100</v>
      </c>
      <c r="B20" s="59">
        <v>102011888</v>
      </c>
      <c r="C20" s="58" t="s">
        <v>68</v>
      </c>
      <c r="D20" s="59" t="s">
        <v>62</v>
      </c>
      <c r="E20" s="60">
        <v>28</v>
      </c>
      <c r="F20" s="60">
        <v>7937.29</v>
      </c>
      <c r="G20" s="60">
        <v>222244.12</v>
      </c>
      <c r="H20" s="61"/>
      <c r="I20" s="60"/>
      <c r="J20" s="60"/>
      <c r="K20" s="61"/>
      <c r="L20" s="60">
        <f t="shared" si="2"/>
        <v>28</v>
      </c>
      <c r="M20" s="60">
        <f t="shared" si="3"/>
        <v>222244.12</v>
      </c>
    </row>
    <row r="21" spans="1:15" s="62" customFormat="1" ht="25.5" hidden="1" x14ac:dyDescent="0.2">
      <c r="A21" s="58">
        <v>1100</v>
      </c>
      <c r="B21" s="59">
        <v>102011889</v>
      </c>
      <c r="C21" s="58" t="s">
        <v>69</v>
      </c>
      <c r="D21" s="59" t="s">
        <v>62</v>
      </c>
      <c r="E21" s="60">
        <v>18</v>
      </c>
      <c r="F21" s="60">
        <v>4015.47</v>
      </c>
      <c r="G21" s="60">
        <v>72278.459999999992</v>
      </c>
      <c r="H21" s="61"/>
      <c r="I21" s="60"/>
      <c r="J21" s="60"/>
      <c r="K21" s="61"/>
      <c r="L21" s="60">
        <f t="shared" si="2"/>
        <v>18</v>
      </c>
      <c r="M21" s="60">
        <f t="shared" si="3"/>
        <v>72278.459999999992</v>
      </c>
    </row>
    <row r="22" spans="1:15" s="62" customFormat="1" hidden="1" x14ac:dyDescent="0.2">
      <c r="A22" s="58">
        <v>1100</v>
      </c>
      <c r="B22" s="59">
        <v>102011952</v>
      </c>
      <c r="C22" s="58" t="s">
        <v>70</v>
      </c>
      <c r="D22" s="59" t="s">
        <v>62</v>
      </c>
      <c r="E22" s="60">
        <v>1</v>
      </c>
      <c r="F22" s="60">
        <v>8435.17</v>
      </c>
      <c r="G22" s="60">
        <v>8435.17</v>
      </c>
      <c r="H22" s="61"/>
      <c r="I22" s="60"/>
      <c r="J22" s="60"/>
      <c r="K22" s="61"/>
      <c r="L22" s="60">
        <f t="shared" si="2"/>
        <v>1</v>
      </c>
      <c r="M22" s="60">
        <f t="shared" si="3"/>
        <v>8435.17</v>
      </c>
    </row>
    <row r="23" spans="1:15" s="62" customFormat="1" hidden="1" x14ac:dyDescent="0.2">
      <c r="A23" s="58">
        <v>1100</v>
      </c>
      <c r="B23" s="59">
        <v>102012143</v>
      </c>
      <c r="C23" s="58" t="s">
        <v>71</v>
      </c>
      <c r="D23" s="59" t="s">
        <v>62</v>
      </c>
      <c r="E23" s="60">
        <v>58</v>
      </c>
      <c r="F23" s="60">
        <v>4337.29</v>
      </c>
      <c r="G23" s="60">
        <v>251562.82</v>
      </c>
      <c r="H23" s="61"/>
      <c r="I23" s="60"/>
      <c r="J23" s="60"/>
      <c r="K23" s="61"/>
      <c r="L23" s="60">
        <f t="shared" si="2"/>
        <v>58</v>
      </c>
      <c r="M23" s="60">
        <f t="shared" si="3"/>
        <v>251562.82</v>
      </c>
    </row>
    <row r="24" spans="1:15" s="69" customFormat="1" hidden="1" x14ac:dyDescent="0.2">
      <c r="A24" s="65">
        <v>1100</v>
      </c>
      <c r="B24" s="66">
        <v>102013362</v>
      </c>
      <c r="C24" s="65" t="s">
        <v>47</v>
      </c>
      <c r="D24" s="66" t="s">
        <v>62</v>
      </c>
      <c r="E24" s="60">
        <v>6</v>
      </c>
      <c r="F24" s="67">
        <v>1696.61</v>
      </c>
      <c r="G24" s="60">
        <v>10179.66</v>
      </c>
      <c r="H24" s="68"/>
      <c r="I24" s="67">
        <v>5</v>
      </c>
      <c r="J24" s="67">
        <f>G24-F24</f>
        <v>8483.0499999999993</v>
      </c>
      <c r="K24" s="68"/>
      <c r="L24" s="67">
        <v>1</v>
      </c>
      <c r="M24" s="67">
        <v>1696.61</v>
      </c>
      <c r="O24" s="69">
        <v>10006018</v>
      </c>
    </row>
    <row r="25" spans="1:15" s="69" customFormat="1" x14ac:dyDescent="0.2">
      <c r="A25" s="65">
        <v>1100</v>
      </c>
      <c r="B25" s="66">
        <v>10133400</v>
      </c>
      <c r="C25" s="65" t="s">
        <v>38</v>
      </c>
      <c r="D25" s="66" t="s">
        <v>62</v>
      </c>
      <c r="E25" s="60">
        <v>4</v>
      </c>
      <c r="F25" s="67">
        <v>1138.56</v>
      </c>
      <c r="G25" s="60">
        <v>4554.24</v>
      </c>
      <c r="H25" s="68"/>
      <c r="I25" s="67">
        <f t="shared" ref="I25" si="4">E25</f>
        <v>4</v>
      </c>
      <c r="J25" s="67">
        <f>G25</f>
        <v>4554.24</v>
      </c>
      <c r="K25" s="68"/>
      <c r="L25" s="67"/>
      <c r="M25" s="67"/>
      <c r="O25" s="69">
        <v>10006018</v>
      </c>
    </row>
    <row r="26" spans="1:15" s="62" customFormat="1" hidden="1" x14ac:dyDescent="0.2">
      <c r="A26" s="58">
        <v>1100</v>
      </c>
      <c r="B26" s="59">
        <v>102008412</v>
      </c>
      <c r="C26" s="58" t="s">
        <v>43</v>
      </c>
      <c r="D26" s="59" t="s">
        <v>62</v>
      </c>
      <c r="E26" s="60">
        <v>6</v>
      </c>
      <c r="F26" s="60">
        <v>6073.73</v>
      </c>
      <c r="G26" s="60">
        <v>36442.379999999997</v>
      </c>
      <c r="H26" s="61"/>
      <c r="I26" s="60"/>
      <c r="J26" s="60"/>
      <c r="K26" s="61"/>
      <c r="L26" s="60">
        <f t="shared" ref="L26:L28" si="5">E26</f>
        <v>6</v>
      </c>
      <c r="M26" s="60">
        <f t="shared" ref="M26:M28" si="6">G26</f>
        <v>36442.379999999997</v>
      </c>
    </row>
    <row r="27" spans="1:15" s="62" customFormat="1" ht="25.5" hidden="1" x14ac:dyDescent="0.2">
      <c r="A27" s="58">
        <v>1100</v>
      </c>
      <c r="B27" s="59">
        <v>102008753</v>
      </c>
      <c r="C27" s="58" t="s">
        <v>45</v>
      </c>
      <c r="D27" s="59" t="s">
        <v>64</v>
      </c>
      <c r="E27" s="60">
        <v>2</v>
      </c>
      <c r="F27" s="60">
        <v>2838.14</v>
      </c>
      <c r="G27" s="60">
        <v>5676.28</v>
      </c>
      <c r="H27" s="61"/>
      <c r="I27" s="60"/>
      <c r="J27" s="60"/>
      <c r="K27" s="61"/>
      <c r="L27" s="60">
        <f t="shared" si="5"/>
        <v>2</v>
      </c>
      <c r="M27" s="60">
        <f t="shared" si="6"/>
        <v>5676.28</v>
      </c>
    </row>
    <row r="28" spans="1:15" s="62" customFormat="1" ht="25.5" hidden="1" x14ac:dyDescent="0.2">
      <c r="A28" s="58">
        <v>1100</v>
      </c>
      <c r="B28" s="59">
        <v>102011887</v>
      </c>
      <c r="C28" s="58" t="s">
        <v>67</v>
      </c>
      <c r="D28" s="59" t="s">
        <v>62</v>
      </c>
      <c r="E28" s="60">
        <v>3</v>
      </c>
      <c r="F28" s="60">
        <v>6663.56</v>
      </c>
      <c r="G28" s="60">
        <v>19990.68</v>
      </c>
      <c r="H28" s="61"/>
      <c r="I28" s="60"/>
      <c r="J28" s="60"/>
      <c r="K28" s="61"/>
      <c r="L28" s="60">
        <f t="shared" si="5"/>
        <v>3</v>
      </c>
      <c r="M28" s="60">
        <f t="shared" si="6"/>
        <v>19990.68</v>
      </c>
    </row>
    <row r="29" spans="1:15" s="69" customFormat="1" hidden="1" x14ac:dyDescent="0.2">
      <c r="A29" s="65">
        <v>1100</v>
      </c>
      <c r="B29" s="66">
        <v>102011888</v>
      </c>
      <c r="C29" s="65" t="s">
        <v>68</v>
      </c>
      <c r="D29" s="66" t="s">
        <v>62</v>
      </c>
      <c r="E29" s="60">
        <v>4</v>
      </c>
      <c r="F29" s="67">
        <v>7937.29</v>
      </c>
      <c r="G29" s="60">
        <v>31749.16</v>
      </c>
      <c r="H29" s="68"/>
      <c r="I29" s="67">
        <f t="shared" ref="I29:I67" si="7">E29</f>
        <v>4</v>
      </c>
      <c r="J29" s="67">
        <f>G29</f>
        <v>31749.16</v>
      </c>
      <c r="K29" s="68"/>
      <c r="L29" s="67"/>
      <c r="M29" s="67"/>
      <c r="O29" s="69">
        <v>10006018</v>
      </c>
    </row>
    <row r="30" spans="1:15" s="69" customFormat="1" ht="25.5" hidden="1" x14ac:dyDescent="0.2">
      <c r="A30" s="65">
        <v>1201</v>
      </c>
      <c r="B30" s="66">
        <v>102005566</v>
      </c>
      <c r="C30" s="65" t="s">
        <v>63</v>
      </c>
      <c r="D30" s="66" t="s">
        <v>62</v>
      </c>
      <c r="E30" s="60">
        <v>1</v>
      </c>
      <c r="F30" s="67">
        <v>10221.61</v>
      </c>
      <c r="G30" s="60">
        <v>10221.61</v>
      </c>
      <c r="H30" s="68"/>
      <c r="I30" s="67">
        <f t="shared" si="7"/>
        <v>1</v>
      </c>
      <c r="J30" s="67">
        <f>G30</f>
        <v>10221.61</v>
      </c>
      <c r="K30" s="68"/>
      <c r="L30" s="67"/>
      <c r="M30" s="67"/>
      <c r="O30" s="69">
        <v>10006019</v>
      </c>
    </row>
    <row r="31" spans="1:15" s="69" customFormat="1" hidden="1" x14ac:dyDescent="0.2">
      <c r="A31" s="65">
        <v>1201</v>
      </c>
      <c r="B31" s="66">
        <v>102008412</v>
      </c>
      <c r="C31" s="65" t="s">
        <v>43</v>
      </c>
      <c r="D31" s="66" t="s">
        <v>62</v>
      </c>
      <c r="E31" s="60">
        <v>25</v>
      </c>
      <c r="F31" s="67">
        <v>6073.73</v>
      </c>
      <c r="G31" s="60">
        <v>151843.25</v>
      </c>
      <c r="H31" s="68"/>
      <c r="I31" s="67">
        <f t="shared" si="7"/>
        <v>25</v>
      </c>
      <c r="J31" s="67">
        <f t="shared" ref="J31:J67" si="8">G31</f>
        <v>151843.25</v>
      </c>
      <c r="K31" s="68"/>
      <c r="L31" s="67"/>
      <c r="M31" s="67"/>
      <c r="O31" s="69">
        <v>10006019</v>
      </c>
    </row>
    <row r="32" spans="1:15" s="62" customFormat="1" ht="25.5" hidden="1" x14ac:dyDescent="0.2">
      <c r="A32" s="58">
        <v>1202</v>
      </c>
      <c r="B32" s="59">
        <v>102005566</v>
      </c>
      <c r="C32" s="58" t="s">
        <v>63</v>
      </c>
      <c r="D32" s="59" t="s">
        <v>62</v>
      </c>
      <c r="E32" s="60">
        <v>9</v>
      </c>
      <c r="F32" s="60">
        <v>10221.61</v>
      </c>
      <c r="G32" s="60">
        <v>91994.49</v>
      </c>
      <c r="H32" s="61"/>
      <c r="I32" s="60">
        <f t="shared" si="7"/>
        <v>9</v>
      </c>
      <c r="J32" s="60">
        <f t="shared" si="8"/>
        <v>91994.49</v>
      </c>
      <c r="K32" s="61"/>
      <c r="L32" s="60"/>
      <c r="M32" s="60"/>
      <c r="O32" s="62">
        <v>10006069</v>
      </c>
    </row>
    <row r="33" spans="1:16" s="62" customFormat="1" hidden="1" x14ac:dyDescent="0.2">
      <c r="A33" s="58">
        <v>1202</v>
      </c>
      <c r="B33" s="59">
        <v>102008412</v>
      </c>
      <c r="C33" s="58" t="s">
        <v>43</v>
      </c>
      <c r="D33" s="59" t="s">
        <v>62</v>
      </c>
      <c r="E33" s="60">
        <v>19</v>
      </c>
      <c r="F33" s="60">
        <v>6073.73</v>
      </c>
      <c r="G33" s="60">
        <v>115400.87</v>
      </c>
      <c r="H33" s="61"/>
      <c r="I33" s="60">
        <f t="shared" si="7"/>
        <v>19</v>
      </c>
      <c r="J33" s="60">
        <f t="shared" si="8"/>
        <v>115400.87</v>
      </c>
      <c r="K33" s="61"/>
      <c r="L33" s="60"/>
      <c r="M33" s="60"/>
      <c r="O33" s="62">
        <v>10006069</v>
      </c>
    </row>
    <row r="34" spans="1:16" s="62" customFormat="1" hidden="1" x14ac:dyDescent="0.2">
      <c r="A34" s="58">
        <v>1202</v>
      </c>
      <c r="B34" s="59">
        <v>102012143</v>
      </c>
      <c r="C34" s="58" t="s">
        <v>71</v>
      </c>
      <c r="D34" s="59" t="s">
        <v>62</v>
      </c>
      <c r="E34" s="60">
        <v>1</v>
      </c>
      <c r="F34" s="60">
        <v>4337.29</v>
      </c>
      <c r="G34" s="60">
        <v>4337.29</v>
      </c>
      <c r="H34" s="61"/>
      <c r="I34" s="60">
        <f t="shared" si="7"/>
        <v>1</v>
      </c>
      <c r="J34" s="60">
        <f t="shared" si="8"/>
        <v>4337.29</v>
      </c>
      <c r="K34" s="61"/>
      <c r="L34" s="60"/>
      <c r="M34" s="60"/>
      <c r="O34" s="62">
        <v>10006069</v>
      </c>
    </row>
    <row r="35" spans="1:16" s="62" customFormat="1" ht="25.5" hidden="1" x14ac:dyDescent="0.2">
      <c r="A35" s="58">
        <v>1203</v>
      </c>
      <c r="B35" s="59">
        <v>10008435</v>
      </c>
      <c r="C35" s="58" t="s">
        <v>35</v>
      </c>
      <c r="D35" s="59" t="s">
        <v>62</v>
      </c>
      <c r="E35" s="60">
        <v>1</v>
      </c>
      <c r="F35" s="60">
        <v>5776.69</v>
      </c>
      <c r="G35" s="60">
        <v>5776.69</v>
      </c>
      <c r="H35" s="61"/>
      <c r="I35" s="60">
        <f t="shared" si="7"/>
        <v>1</v>
      </c>
      <c r="J35" s="60">
        <f t="shared" si="8"/>
        <v>5776.69</v>
      </c>
      <c r="K35" s="61"/>
      <c r="L35" s="60"/>
      <c r="M35" s="60"/>
      <c r="O35" s="62">
        <v>10006060</v>
      </c>
    </row>
    <row r="36" spans="1:16" s="62" customFormat="1" x14ac:dyDescent="0.2">
      <c r="A36" s="58">
        <v>1203</v>
      </c>
      <c r="B36" s="59">
        <v>10133400</v>
      </c>
      <c r="C36" s="58" t="s">
        <v>38</v>
      </c>
      <c r="D36" s="59" t="s">
        <v>62</v>
      </c>
      <c r="E36" s="60">
        <v>2</v>
      </c>
      <c r="F36" s="60">
        <v>1138.56</v>
      </c>
      <c r="G36" s="60">
        <v>2277.12</v>
      </c>
      <c r="H36" s="61"/>
      <c r="I36" s="60">
        <f t="shared" si="7"/>
        <v>2</v>
      </c>
      <c r="J36" s="60">
        <f t="shared" si="8"/>
        <v>2277.12</v>
      </c>
      <c r="K36" s="61"/>
      <c r="L36" s="60"/>
      <c r="M36" s="60"/>
      <c r="O36" s="62">
        <v>10006060</v>
      </c>
    </row>
    <row r="37" spans="1:16" s="62" customFormat="1" ht="25.5" hidden="1" x14ac:dyDescent="0.2">
      <c r="A37" s="58">
        <v>1203</v>
      </c>
      <c r="B37" s="59">
        <v>102005566</v>
      </c>
      <c r="C37" s="58" t="s">
        <v>63</v>
      </c>
      <c r="D37" s="59" t="s">
        <v>62</v>
      </c>
      <c r="E37" s="60">
        <v>12</v>
      </c>
      <c r="F37" s="60">
        <v>10221.61</v>
      </c>
      <c r="G37" s="60">
        <v>122659.32</v>
      </c>
      <c r="H37" s="61"/>
      <c r="I37" s="60">
        <f t="shared" si="7"/>
        <v>12</v>
      </c>
      <c r="J37" s="60">
        <f t="shared" si="8"/>
        <v>122659.32</v>
      </c>
      <c r="K37" s="61"/>
      <c r="L37" s="60"/>
      <c r="M37" s="60"/>
      <c r="O37" s="62">
        <v>10006060</v>
      </c>
    </row>
    <row r="38" spans="1:16" s="62" customFormat="1" hidden="1" x14ac:dyDescent="0.2">
      <c r="A38" s="58">
        <v>1203</v>
      </c>
      <c r="B38" s="59">
        <v>102008412</v>
      </c>
      <c r="C38" s="58" t="s">
        <v>43</v>
      </c>
      <c r="D38" s="59" t="s">
        <v>62</v>
      </c>
      <c r="E38" s="60">
        <v>2</v>
      </c>
      <c r="F38" s="60">
        <v>6073.73</v>
      </c>
      <c r="G38" s="60">
        <v>12147.46</v>
      </c>
      <c r="H38" s="61"/>
      <c r="I38" s="60">
        <f t="shared" si="7"/>
        <v>2</v>
      </c>
      <c r="J38" s="60">
        <f t="shared" si="8"/>
        <v>12147.46</v>
      </c>
      <c r="K38" s="61"/>
      <c r="L38" s="60"/>
      <c r="M38" s="60"/>
      <c r="O38" s="62">
        <v>10006060</v>
      </c>
    </row>
    <row r="39" spans="1:16" s="62" customFormat="1" hidden="1" x14ac:dyDescent="0.2">
      <c r="A39" s="58">
        <v>1205</v>
      </c>
      <c r="B39" s="59">
        <v>102011867</v>
      </c>
      <c r="C39" s="58" t="s">
        <v>65</v>
      </c>
      <c r="D39" s="59" t="s">
        <v>62</v>
      </c>
      <c r="E39" s="60">
        <v>1</v>
      </c>
      <c r="F39" s="60">
        <v>4450</v>
      </c>
      <c r="G39" s="60">
        <v>4450</v>
      </c>
      <c r="H39" s="61"/>
      <c r="I39" s="60">
        <f t="shared" si="7"/>
        <v>1</v>
      </c>
      <c r="J39" s="60">
        <f t="shared" si="8"/>
        <v>4450</v>
      </c>
      <c r="K39" s="61"/>
      <c r="L39" s="60"/>
      <c r="M39" s="60"/>
      <c r="O39" s="62">
        <v>10006061</v>
      </c>
    </row>
    <row r="40" spans="1:16" s="62" customFormat="1" x14ac:dyDescent="0.2">
      <c r="A40" s="58">
        <v>1205</v>
      </c>
      <c r="B40" s="59">
        <v>10133400</v>
      </c>
      <c r="C40" s="58" t="s">
        <v>38</v>
      </c>
      <c r="D40" s="59" t="s">
        <v>62</v>
      </c>
      <c r="E40" s="60">
        <v>2</v>
      </c>
      <c r="F40" s="60">
        <v>1138.56</v>
      </c>
      <c r="G40" s="60">
        <v>2277.12</v>
      </c>
      <c r="H40" s="61"/>
      <c r="I40" s="60">
        <f t="shared" si="7"/>
        <v>2</v>
      </c>
      <c r="J40" s="60">
        <f t="shared" si="8"/>
        <v>2277.12</v>
      </c>
      <c r="K40" s="61"/>
      <c r="L40" s="60"/>
      <c r="M40" s="60"/>
      <c r="O40" s="62">
        <v>10006061</v>
      </c>
    </row>
    <row r="41" spans="1:16" s="62" customFormat="1" hidden="1" x14ac:dyDescent="0.2">
      <c r="A41" s="58">
        <v>1206</v>
      </c>
      <c r="B41" s="59">
        <v>102008412</v>
      </c>
      <c r="C41" s="58" t="s">
        <v>43</v>
      </c>
      <c r="D41" s="59" t="s">
        <v>62</v>
      </c>
      <c r="E41" s="60">
        <v>61</v>
      </c>
      <c r="F41" s="60">
        <v>6073.73</v>
      </c>
      <c r="G41" s="60">
        <v>370497.52999999997</v>
      </c>
      <c r="H41" s="61"/>
      <c r="I41" s="60">
        <f t="shared" si="7"/>
        <v>61</v>
      </c>
      <c r="J41" s="60">
        <f t="shared" si="8"/>
        <v>370497.52999999997</v>
      </c>
      <c r="K41" s="61"/>
      <c r="L41" s="60"/>
      <c r="M41" s="60"/>
    </row>
    <row r="42" spans="1:16" s="62" customFormat="1" ht="25.5" hidden="1" x14ac:dyDescent="0.2">
      <c r="A42" s="58">
        <v>1206</v>
      </c>
      <c r="B42" s="59">
        <v>102008754</v>
      </c>
      <c r="C42" s="58" t="s">
        <v>46</v>
      </c>
      <c r="D42" s="59" t="s">
        <v>64</v>
      </c>
      <c r="E42" s="60">
        <v>1</v>
      </c>
      <c r="F42" s="60">
        <v>2838.14</v>
      </c>
      <c r="G42" s="60">
        <v>2838.14</v>
      </c>
      <c r="H42" s="61"/>
      <c r="I42" s="64">
        <v>0</v>
      </c>
      <c r="J42" s="60">
        <v>0</v>
      </c>
      <c r="K42" s="61"/>
      <c r="L42" s="60"/>
      <c r="M42" s="60"/>
      <c r="O42" s="62">
        <v>10006062</v>
      </c>
      <c r="P42" s="70" t="s">
        <v>74</v>
      </c>
    </row>
    <row r="43" spans="1:16" s="62" customFormat="1" ht="25.5" hidden="1" x14ac:dyDescent="0.2">
      <c r="A43" s="58">
        <v>1207</v>
      </c>
      <c r="B43" s="59">
        <v>102005566</v>
      </c>
      <c r="C43" s="58" t="s">
        <v>63</v>
      </c>
      <c r="D43" s="59" t="s">
        <v>62</v>
      </c>
      <c r="E43" s="60">
        <v>10</v>
      </c>
      <c r="F43" s="60">
        <v>10221.61</v>
      </c>
      <c r="G43" s="60">
        <v>102216.1</v>
      </c>
      <c r="H43" s="61"/>
      <c r="I43" s="60">
        <f t="shared" si="7"/>
        <v>10</v>
      </c>
      <c r="J43" s="60">
        <f t="shared" si="8"/>
        <v>102216.1</v>
      </c>
      <c r="K43" s="61"/>
      <c r="L43" s="60"/>
      <c r="M43" s="60"/>
      <c r="O43" s="62">
        <v>10006063</v>
      </c>
    </row>
    <row r="44" spans="1:16" s="62" customFormat="1" hidden="1" x14ac:dyDescent="0.2">
      <c r="A44" s="58">
        <v>1208</v>
      </c>
      <c r="B44" s="59">
        <v>102008412</v>
      </c>
      <c r="C44" s="58" t="s">
        <v>43</v>
      </c>
      <c r="D44" s="59" t="s">
        <v>62</v>
      </c>
      <c r="E44" s="60">
        <v>18</v>
      </c>
      <c r="F44" s="60">
        <v>6073.73</v>
      </c>
      <c r="G44" s="60">
        <v>109327.13999999998</v>
      </c>
      <c r="H44" s="61"/>
      <c r="I44" s="60">
        <f t="shared" si="7"/>
        <v>18</v>
      </c>
      <c r="J44" s="60">
        <f t="shared" si="8"/>
        <v>109327.13999999998</v>
      </c>
      <c r="K44" s="61"/>
      <c r="L44" s="60"/>
      <c r="M44" s="60"/>
      <c r="O44" s="62">
        <v>10006064</v>
      </c>
    </row>
    <row r="45" spans="1:16" s="62" customFormat="1" hidden="1" x14ac:dyDescent="0.2">
      <c r="A45" s="58">
        <v>1208</v>
      </c>
      <c r="B45" s="59">
        <v>102008523</v>
      </c>
      <c r="C45" s="58" t="s">
        <v>44</v>
      </c>
      <c r="D45" s="59" t="s">
        <v>62</v>
      </c>
      <c r="E45" s="60">
        <v>4</v>
      </c>
      <c r="F45" s="60">
        <v>5824.15</v>
      </c>
      <c r="G45" s="60">
        <v>23296.6</v>
      </c>
      <c r="H45" s="61"/>
      <c r="I45" s="60">
        <f t="shared" si="7"/>
        <v>4</v>
      </c>
      <c r="J45" s="60">
        <f t="shared" si="8"/>
        <v>23296.6</v>
      </c>
      <c r="K45" s="61"/>
      <c r="L45" s="60"/>
      <c r="M45" s="60"/>
      <c r="O45" s="62">
        <v>10006064</v>
      </c>
    </row>
    <row r="46" spans="1:16" s="62" customFormat="1" ht="25.5" hidden="1" x14ac:dyDescent="0.2">
      <c r="A46" s="58">
        <v>1209</v>
      </c>
      <c r="B46" s="59">
        <v>10015239</v>
      </c>
      <c r="C46" s="58" t="s">
        <v>61</v>
      </c>
      <c r="D46" s="59" t="s">
        <v>62</v>
      </c>
      <c r="E46" s="60">
        <v>2</v>
      </c>
      <c r="F46" s="60">
        <v>3155.08</v>
      </c>
      <c r="G46" s="60">
        <v>6310.16</v>
      </c>
      <c r="H46" s="61"/>
      <c r="I46" s="60">
        <f t="shared" si="7"/>
        <v>2</v>
      </c>
      <c r="J46" s="60">
        <f t="shared" si="8"/>
        <v>6310.16</v>
      </c>
      <c r="K46" s="61"/>
      <c r="L46" s="60"/>
      <c r="M46" s="60"/>
      <c r="O46" s="62">
        <v>10006065</v>
      </c>
    </row>
    <row r="47" spans="1:16" s="62" customFormat="1" hidden="1" x14ac:dyDescent="0.2">
      <c r="A47" s="58">
        <v>1209</v>
      </c>
      <c r="B47" s="59">
        <v>10045967</v>
      </c>
      <c r="C47" s="58" t="s">
        <v>36</v>
      </c>
      <c r="D47" s="59" t="s">
        <v>62</v>
      </c>
      <c r="E47" s="60">
        <v>23</v>
      </c>
      <c r="F47" s="60">
        <v>1695.76</v>
      </c>
      <c r="G47" s="60">
        <v>39002.479999999996</v>
      </c>
      <c r="H47" s="61"/>
      <c r="I47" s="60">
        <f t="shared" si="7"/>
        <v>23</v>
      </c>
      <c r="J47" s="60">
        <f t="shared" si="8"/>
        <v>39002.479999999996</v>
      </c>
      <c r="K47" s="61"/>
      <c r="L47" s="60"/>
      <c r="M47" s="60"/>
      <c r="O47" s="62">
        <v>10006065</v>
      </c>
    </row>
    <row r="48" spans="1:16" s="62" customFormat="1" x14ac:dyDescent="0.2">
      <c r="A48" s="58">
        <v>1209</v>
      </c>
      <c r="B48" s="59">
        <v>10133400</v>
      </c>
      <c r="C48" s="58" t="s">
        <v>38</v>
      </c>
      <c r="D48" s="59" t="s">
        <v>62</v>
      </c>
      <c r="E48" s="60">
        <v>22</v>
      </c>
      <c r="F48" s="60">
        <v>1138.56</v>
      </c>
      <c r="G48" s="60">
        <v>25048.32</v>
      </c>
      <c r="H48" s="61"/>
      <c r="I48" s="60">
        <f t="shared" si="7"/>
        <v>22</v>
      </c>
      <c r="J48" s="60">
        <f t="shared" si="8"/>
        <v>25048.32</v>
      </c>
      <c r="K48" s="61"/>
      <c r="L48" s="60"/>
      <c r="M48" s="60"/>
      <c r="O48" s="62">
        <v>10006065</v>
      </c>
    </row>
    <row r="49" spans="1:15" s="62" customFormat="1" ht="25.5" hidden="1" x14ac:dyDescent="0.2">
      <c r="A49" s="58">
        <v>1209</v>
      </c>
      <c r="B49" s="59">
        <v>102005566</v>
      </c>
      <c r="C49" s="58" t="s">
        <v>63</v>
      </c>
      <c r="D49" s="59" t="s">
        <v>62</v>
      </c>
      <c r="E49" s="60">
        <v>5</v>
      </c>
      <c r="F49" s="60">
        <v>10221.61</v>
      </c>
      <c r="G49" s="60">
        <v>51108.05</v>
      </c>
      <c r="H49" s="61"/>
      <c r="I49" s="60">
        <f t="shared" si="7"/>
        <v>5</v>
      </c>
      <c r="J49" s="60">
        <f t="shared" si="8"/>
        <v>51108.05</v>
      </c>
      <c r="K49" s="61"/>
      <c r="L49" s="60"/>
      <c r="M49" s="60"/>
      <c r="O49" s="62">
        <v>10006065</v>
      </c>
    </row>
    <row r="50" spans="1:15" s="62" customFormat="1" hidden="1" x14ac:dyDescent="0.2">
      <c r="A50" s="58">
        <v>1209</v>
      </c>
      <c r="B50" s="59">
        <v>102008410</v>
      </c>
      <c r="C50" s="58" t="s">
        <v>42</v>
      </c>
      <c r="D50" s="59" t="s">
        <v>62</v>
      </c>
      <c r="E50" s="60">
        <v>1</v>
      </c>
      <c r="F50" s="60">
        <v>25692.799999999999</v>
      </c>
      <c r="G50" s="60">
        <v>25692.799999999999</v>
      </c>
      <c r="H50" s="61"/>
      <c r="I50" s="60">
        <f t="shared" si="7"/>
        <v>1</v>
      </c>
      <c r="J50" s="60">
        <f t="shared" si="8"/>
        <v>25692.799999999999</v>
      </c>
      <c r="K50" s="61"/>
      <c r="L50" s="60"/>
      <c r="M50" s="60"/>
      <c r="O50" s="62">
        <v>10006065</v>
      </c>
    </row>
    <row r="51" spans="1:15" s="62" customFormat="1" hidden="1" x14ac:dyDescent="0.2">
      <c r="A51" s="58">
        <v>1209</v>
      </c>
      <c r="B51" s="59">
        <v>102008412</v>
      </c>
      <c r="C51" s="58" t="s">
        <v>43</v>
      </c>
      <c r="D51" s="59" t="s">
        <v>62</v>
      </c>
      <c r="E51" s="60">
        <v>9</v>
      </c>
      <c r="F51" s="60">
        <v>6073.73</v>
      </c>
      <c r="G51" s="60">
        <v>54663.57</v>
      </c>
      <c r="H51" s="61"/>
      <c r="I51" s="60">
        <f t="shared" si="7"/>
        <v>9</v>
      </c>
      <c r="J51" s="60">
        <f t="shared" si="8"/>
        <v>54663.57</v>
      </c>
      <c r="K51" s="61"/>
      <c r="L51" s="60"/>
      <c r="M51" s="60"/>
      <c r="O51" s="62">
        <v>10006065</v>
      </c>
    </row>
    <row r="52" spans="1:15" s="62" customFormat="1" hidden="1" x14ac:dyDescent="0.2">
      <c r="A52" s="58">
        <v>1209</v>
      </c>
      <c r="B52" s="59">
        <v>102011888</v>
      </c>
      <c r="C52" s="58" t="s">
        <v>68</v>
      </c>
      <c r="D52" s="59" t="s">
        <v>62</v>
      </c>
      <c r="E52" s="60">
        <v>4</v>
      </c>
      <c r="F52" s="60">
        <v>7937.29</v>
      </c>
      <c r="G52" s="60">
        <v>31749.16</v>
      </c>
      <c r="H52" s="61"/>
      <c r="I52" s="60">
        <f t="shared" si="7"/>
        <v>4</v>
      </c>
      <c r="J52" s="60">
        <f t="shared" si="8"/>
        <v>31749.16</v>
      </c>
      <c r="K52" s="61"/>
      <c r="L52" s="60"/>
      <c r="M52" s="60"/>
      <c r="O52" s="62">
        <v>10006065</v>
      </c>
    </row>
    <row r="53" spans="1:15" s="62" customFormat="1" hidden="1" x14ac:dyDescent="0.2">
      <c r="A53" s="58">
        <v>1209</v>
      </c>
      <c r="B53" s="59">
        <v>102011952</v>
      </c>
      <c r="C53" s="58" t="s">
        <v>70</v>
      </c>
      <c r="D53" s="59" t="s">
        <v>62</v>
      </c>
      <c r="E53" s="60">
        <v>1</v>
      </c>
      <c r="F53" s="60">
        <v>8435.17</v>
      </c>
      <c r="G53" s="60">
        <v>8435.17</v>
      </c>
      <c r="H53" s="61"/>
      <c r="I53" s="60">
        <f t="shared" si="7"/>
        <v>1</v>
      </c>
      <c r="J53" s="60">
        <f t="shared" si="8"/>
        <v>8435.17</v>
      </c>
      <c r="K53" s="61"/>
      <c r="L53" s="60"/>
      <c r="M53" s="60"/>
      <c r="O53" s="62">
        <v>10006065</v>
      </c>
    </row>
    <row r="54" spans="1:15" s="62" customFormat="1" hidden="1" x14ac:dyDescent="0.2">
      <c r="A54" s="58">
        <v>1209</v>
      </c>
      <c r="B54" s="59">
        <v>102013362</v>
      </c>
      <c r="C54" s="58" t="s">
        <v>47</v>
      </c>
      <c r="D54" s="59" t="s">
        <v>62</v>
      </c>
      <c r="E54" s="60">
        <v>1</v>
      </c>
      <c r="F54" s="60">
        <v>1696.61</v>
      </c>
      <c r="G54" s="60">
        <v>1696.61</v>
      </c>
      <c r="H54" s="61"/>
      <c r="I54" s="60">
        <f t="shared" si="7"/>
        <v>1</v>
      </c>
      <c r="J54" s="60">
        <f t="shared" si="8"/>
        <v>1696.61</v>
      </c>
      <c r="K54" s="61"/>
      <c r="L54" s="60"/>
      <c r="M54" s="60"/>
      <c r="O54" s="62">
        <v>10006065</v>
      </c>
    </row>
    <row r="55" spans="1:15" s="62" customFormat="1" hidden="1" x14ac:dyDescent="0.2">
      <c r="A55" s="58">
        <v>1211</v>
      </c>
      <c r="B55" s="59">
        <v>102008412</v>
      </c>
      <c r="C55" s="58" t="s">
        <v>43</v>
      </c>
      <c r="D55" s="59" t="s">
        <v>62</v>
      </c>
      <c r="E55" s="60">
        <v>5</v>
      </c>
      <c r="F55" s="60">
        <v>6073.73</v>
      </c>
      <c r="G55" s="60">
        <v>30368.649999999998</v>
      </c>
      <c r="H55" s="61"/>
      <c r="I55" s="60">
        <f t="shared" si="7"/>
        <v>5</v>
      </c>
      <c r="J55" s="60">
        <f t="shared" si="8"/>
        <v>30368.649999999998</v>
      </c>
      <c r="K55" s="61"/>
      <c r="L55" s="60"/>
      <c r="M55" s="60"/>
      <c r="O55" s="62">
        <v>10006066</v>
      </c>
    </row>
    <row r="56" spans="1:15" s="62" customFormat="1" x14ac:dyDescent="0.2">
      <c r="A56" s="58">
        <v>1216</v>
      </c>
      <c r="B56" s="59">
        <v>10133400</v>
      </c>
      <c r="C56" s="58" t="s">
        <v>38</v>
      </c>
      <c r="D56" s="59" t="s">
        <v>62</v>
      </c>
      <c r="E56" s="60">
        <v>7</v>
      </c>
      <c r="F56" s="60">
        <v>1138.56</v>
      </c>
      <c r="G56" s="60">
        <v>7969.92</v>
      </c>
      <c r="H56" s="61"/>
      <c r="I56" s="60">
        <f t="shared" si="7"/>
        <v>7</v>
      </c>
      <c r="J56" s="60">
        <f t="shared" si="8"/>
        <v>7969.92</v>
      </c>
      <c r="K56" s="61"/>
      <c r="L56" s="60"/>
      <c r="M56" s="60"/>
      <c r="O56" s="62">
        <v>10006067</v>
      </c>
    </row>
    <row r="57" spans="1:15" s="62" customFormat="1" ht="25.5" hidden="1" x14ac:dyDescent="0.2">
      <c r="A57" s="58">
        <v>1216</v>
      </c>
      <c r="B57" s="59">
        <v>102005566</v>
      </c>
      <c r="C57" s="58" t="s">
        <v>63</v>
      </c>
      <c r="D57" s="59" t="s">
        <v>62</v>
      </c>
      <c r="E57" s="60">
        <v>1</v>
      </c>
      <c r="F57" s="60">
        <v>10221.61</v>
      </c>
      <c r="G57" s="60">
        <v>10221.61</v>
      </c>
      <c r="H57" s="61"/>
      <c r="I57" s="60">
        <f t="shared" si="7"/>
        <v>1</v>
      </c>
      <c r="J57" s="60">
        <f t="shared" si="8"/>
        <v>10221.61</v>
      </c>
      <c r="K57" s="61"/>
      <c r="L57" s="60"/>
      <c r="M57" s="60"/>
      <c r="O57" s="62">
        <v>10006067</v>
      </c>
    </row>
    <row r="58" spans="1:15" s="62" customFormat="1" hidden="1" x14ac:dyDescent="0.2">
      <c r="A58" s="58">
        <v>1216</v>
      </c>
      <c r="B58" s="59">
        <v>102008410</v>
      </c>
      <c r="C58" s="58" t="s">
        <v>42</v>
      </c>
      <c r="D58" s="59" t="s">
        <v>62</v>
      </c>
      <c r="E58" s="60">
        <v>1</v>
      </c>
      <c r="F58" s="60">
        <v>25692.799999999999</v>
      </c>
      <c r="G58" s="60">
        <v>25692.799999999999</v>
      </c>
      <c r="H58" s="61"/>
      <c r="I58" s="60">
        <f t="shared" si="7"/>
        <v>1</v>
      </c>
      <c r="J58" s="60">
        <f t="shared" si="8"/>
        <v>25692.799999999999</v>
      </c>
      <c r="K58" s="61"/>
      <c r="L58" s="60"/>
      <c r="M58" s="60"/>
      <c r="O58" s="62">
        <v>10006067</v>
      </c>
    </row>
    <row r="59" spans="1:15" s="62" customFormat="1" hidden="1" x14ac:dyDescent="0.2">
      <c r="A59" s="58">
        <v>1216</v>
      </c>
      <c r="B59" s="59">
        <v>102008412</v>
      </c>
      <c r="C59" s="58" t="s">
        <v>43</v>
      </c>
      <c r="D59" s="59" t="s">
        <v>62</v>
      </c>
      <c r="E59" s="60">
        <v>6</v>
      </c>
      <c r="F59" s="60">
        <v>6073.73</v>
      </c>
      <c r="G59" s="60">
        <v>36442.379999999997</v>
      </c>
      <c r="H59" s="61"/>
      <c r="I59" s="60">
        <f t="shared" si="7"/>
        <v>6</v>
      </c>
      <c r="J59" s="60">
        <f t="shared" si="8"/>
        <v>36442.379999999997</v>
      </c>
      <c r="K59" s="61"/>
      <c r="L59" s="60"/>
      <c r="M59" s="60"/>
      <c r="O59" s="62">
        <v>10006067</v>
      </c>
    </row>
    <row r="60" spans="1:15" s="62" customFormat="1" hidden="1" x14ac:dyDescent="0.2">
      <c r="A60" s="58">
        <v>1216</v>
      </c>
      <c r="B60" s="59">
        <v>102011867</v>
      </c>
      <c r="C60" s="58" t="s">
        <v>65</v>
      </c>
      <c r="D60" s="59" t="s">
        <v>62</v>
      </c>
      <c r="E60" s="60">
        <v>5</v>
      </c>
      <c r="F60" s="60">
        <v>4450</v>
      </c>
      <c r="G60" s="60">
        <v>22250</v>
      </c>
      <c r="H60" s="61"/>
      <c r="I60" s="60">
        <f t="shared" si="7"/>
        <v>5</v>
      </c>
      <c r="J60" s="60">
        <f t="shared" si="8"/>
        <v>22250</v>
      </c>
      <c r="K60" s="61"/>
      <c r="L60" s="60"/>
      <c r="M60" s="60"/>
      <c r="O60" s="62">
        <v>10006067</v>
      </c>
    </row>
    <row r="61" spans="1:15" s="62" customFormat="1" hidden="1" x14ac:dyDescent="0.2">
      <c r="A61" s="58">
        <v>1216</v>
      </c>
      <c r="B61" s="59">
        <v>102012143</v>
      </c>
      <c r="C61" s="58" t="s">
        <v>71</v>
      </c>
      <c r="D61" s="59" t="s">
        <v>62</v>
      </c>
      <c r="E61" s="60">
        <v>7</v>
      </c>
      <c r="F61" s="60">
        <v>4337.29</v>
      </c>
      <c r="G61" s="60">
        <v>30361.03</v>
      </c>
      <c r="H61" s="61"/>
      <c r="I61" s="60">
        <f t="shared" si="7"/>
        <v>7</v>
      </c>
      <c r="J61" s="60">
        <f t="shared" si="8"/>
        <v>30361.03</v>
      </c>
      <c r="K61" s="61"/>
      <c r="L61" s="60"/>
      <c r="M61" s="60"/>
      <c r="O61" s="62">
        <v>10006067</v>
      </c>
    </row>
    <row r="62" spans="1:15" s="62" customFormat="1" hidden="1" x14ac:dyDescent="0.2">
      <c r="A62" s="58">
        <v>1220</v>
      </c>
      <c r="B62" s="59">
        <v>102008412</v>
      </c>
      <c r="C62" s="58" t="s">
        <v>43</v>
      </c>
      <c r="D62" s="59" t="s">
        <v>72</v>
      </c>
      <c r="E62" s="60">
        <v>1</v>
      </c>
      <c r="F62" s="60">
        <v>6073.73</v>
      </c>
      <c r="G62" s="60">
        <v>6073.73</v>
      </c>
      <c r="H62" s="61"/>
      <c r="I62" s="60">
        <f t="shared" si="7"/>
        <v>1</v>
      </c>
      <c r="J62" s="60">
        <f t="shared" si="8"/>
        <v>6073.73</v>
      </c>
      <c r="K62" s="61"/>
      <c r="L62" s="60"/>
      <c r="M62" s="60"/>
      <c r="O62" s="62">
        <v>10006068</v>
      </c>
    </row>
    <row r="63" spans="1:15" s="62" customFormat="1" x14ac:dyDescent="0.2">
      <c r="A63" s="58">
        <v>1220</v>
      </c>
      <c r="B63" s="59">
        <v>10133400</v>
      </c>
      <c r="C63" s="58" t="s">
        <v>38</v>
      </c>
      <c r="D63" s="59" t="s">
        <v>72</v>
      </c>
      <c r="E63" s="60">
        <v>17</v>
      </c>
      <c r="F63" s="60">
        <v>1138.56</v>
      </c>
      <c r="G63" s="60">
        <v>19355.52</v>
      </c>
      <c r="H63" s="61"/>
      <c r="I63" s="60">
        <f t="shared" si="7"/>
        <v>17</v>
      </c>
      <c r="J63" s="60">
        <f t="shared" si="8"/>
        <v>19355.52</v>
      </c>
      <c r="K63" s="61"/>
      <c r="L63" s="60"/>
      <c r="M63" s="60"/>
      <c r="O63" s="62">
        <v>10006068</v>
      </c>
    </row>
    <row r="64" spans="1:15" s="62" customFormat="1" ht="25.5" hidden="1" x14ac:dyDescent="0.2">
      <c r="A64" s="58">
        <v>1220</v>
      </c>
      <c r="B64" s="59">
        <v>102005566</v>
      </c>
      <c r="C64" s="58" t="s">
        <v>63</v>
      </c>
      <c r="D64" s="59" t="s">
        <v>72</v>
      </c>
      <c r="E64" s="60">
        <v>3</v>
      </c>
      <c r="F64" s="60">
        <v>10221.61</v>
      </c>
      <c r="G64" s="60">
        <v>30664.83</v>
      </c>
      <c r="H64" s="61"/>
      <c r="I64" s="60">
        <f t="shared" si="7"/>
        <v>3</v>
      </c>
      <c r="J64" s="60">
        <f t="shared" si="8"/>
        <v>30664.83</v>
      </c>
      <c r="K64" s="61"/>
      <c r="L64" s="60"/>
      <c r="M64" s="60"/>
      <c r="O64" s="62">
        <v>10006068</v>
      </c>
    </row>
    <row r="65" spans="1:15" s="62" customFormat="1" hidden="1" x14ac:dyDescent="0.2">
      <c r="A65" s="58">
        <v>1220</v>
      </c>
      <c r="B65" s="59">
        <v>102008412</v>
      </c>
      <c r="C65" s="58" t="s">
        <v>43</v>
      </c>
      <c r="D65" s="59" t="s">
        <v>72</v>
      </c>
      <c r="E65" s="60">
        <v>22</v>
      </c>
      <c r="F65" s="60">
        <v>6073.73</v>
      </c>
      <c r="G65" s="60">
        <v>133622.06</v>
      </c>
      <c r="H65" s="61"/>
      <c r="I65" s="60">
        <f t="shared" si="7"/>
        <v>22</v>
      </c>
      <c r="J65" s="60">
        <f t="shared" si="8"/>
        <v>133622.06</v>
      </c>
      <c r="K65" s="61"/>
      <c r="L65" s="60"/>
      <c r="M65" s="60"/>
      <c r="O65" s="62">
        <v>10006068</v>
      </c>
    </row>
    <row r="66" spans="1:15" s="62" customFormat="1" ht="25.5" hidden="1" x14ac:dyDescent="0.2">
      <c r="A66" s="58">
        <v>1220</v>
      </c>
      <c r="B66" s="59">
        <v>102011868</v>
      </c>
      <c r="C66" s="58" t="s">
        <v>66</v>
      </c>
      <c r="D66" s="59" t="s">
        <v>72</v>
      </c>
      <c r="E66" s="60">
        <v>1</v>
      </c>
      <c r="F66" s="60">
        <v>4027.54</v>
      </c>
      <c r="G66" s="60">
        <v>4027.54</v>
      </c>
      <c r="H66" s="61"/>
      <c r="I66" s="60">
        <f t="shared" si="7"/>
        <v>1</v>
      </c>
      <c r="J66" s="60">
        <f t="shared" si="8"/>
        <v>4027.54</v>
      </c>
      <c r="K66" s="61"/>
      <c r="L66" s="60"/>
      <c r="M66" s="60"/>
      <c r="O66" s="62">
        <v>10006068</v>
      </c>
    </row>
    <row r="67" spans="1:15" s="62" customFormat="1" hidden="1" x14ac:dyDescent="0.2">
      <c r="A67" s="58">
        <v>1220</v>
      </c>
      <c r="B67" s="59">
        <v>102008412</v>
      </c>
      <c r="C67" s="58" t="s">
        <v>43</v>
      </c>
      <c r="D67" s="59" t="s">
        <v>72</v>
      </c>
      <c r="E67" s="60">
        <v>1</v>
      </c>
      <c r="F67" s="60">
        <v>6073.73</v>
      </c>
      <c r="G67" s="60">
        <v>6073.73</v>
      </c>
      <c r="H67" s="61"/>
      <c r="I67" s="60">
        <f t="shared" si="7"/>
        <v>1</v>
      </c>
      <c r="J67" s="60">
        <f t="shared" si="8"/>
        <v>6073.73</v>
      </c>
      <c r="K67" s="61"/>
      <c r="L67" s="60"/>
      <c r="M67" s="60"/>
      <c r="O67" s="62">
        <v>10006068</v>
      </c>
    </row>
    <row r="68" spans="1:15" s="62" customFormat="1" x14ac:dyDescent="0.2"/>
  </sheetData>
  <autoFilter ref="A4:O67">
    <filterColumn colId="1">
      <filters>
        <filter val="10133400"/>
      </filters>
    </filterColumn>
    <filterColumn colId="8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" sqref="B1:B12"/>
    </sheetView>
  </sheetViews>
  <sheetFormatPr defaultRowHeight="12.75" x14ac:dyDescent="0.2"/>
  <sheetData>
    <row r="1" spans="1:2" x14ac:dyDescent="0.2">
      <c r="A1">
        <v>1100</v>
      </c>
      <c r="B1">
        <v>10006018</v>
      </c>
    </row>
    <row r="2" spans="1:2" x14ac:dyDescent="0.2">
      <c r="A2">
        <v>1201</v>
      </c>
      <c r="B2">
        <v>10006019</v>
      </c>
    </row>
    <row r="3" spans="1:2" x14ac:dyDescent="0.2">
      <c r="A3">
        <v>1202</v>
      </c>
      <c r="B3">
        <v>10006069</v>
      </c>
    </row>
    <row r="4" spans="1:2" x14ac:dyDescent="0.2">
      <c r="A4">
        <v>1203</v>
      </c>
      <c r="B4">
        <v>10006060</v>
      </c>
    </row>
    <row r="5" spans="1:2" x14ac:dyDescent="0.2">
      <c r="A5">
        <v>1205</v>
      </c>
      <c r="B5">
        <v>10006061</v>
      </c>
    </row>
    <row r="6" spans="1:2" x14ac:dyDescent="0.2">
      <c r="A6">
        <v>1206</v>
      </c>
      <c r="B6">
        <v>10006062</v>
      </c>
    </row>
    <row r="7" spans="1:2" x14ac:dyDescent="0.2">
      <c r="A7">
        <v>1207</v>
      </c>
      <c r="B7">
        <v>10006063</v>
      </c>
    </row>
    <row r="8" spans="1:2" x14ac:dyDescent="0.2">
      <c r="A8">
        <v>1208</v>
      </c>
      <c r="B8">
        <v>10006064</v>
      </c>
    </row>
    <row r="9" spans="1:2" x14ac:dyDescent="0.2">
      <c r="A9">
        <v>1209</v>
      </c>
      <c r="B9">
        <v>10006065</v>
      </c>
    </row>
    <row r="10" spans="1:2" x14ac:dyDescent="0.2">
      <c r="A10">
        <v>1211</v>
      </c>
      <c r="B10">
        <v>10006066</v>
      </c>
    </row>
    <row r="11" spans="1:2" x14ac:dyDescent="0.2">
      <c r="A11">
        <v>1216</v>
      </c>
      <c r="B11">
        <v>10006067</v>
      </c>
    </row>
    <row r="12" spans="1:2" x14ac:dyDescent="0.2">
      <c r="A12">
        <v>1220</v>
      </c>
      <c r="B12">
        <v>10006068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Лист1</vt:lpstr>
      <vt:lpstr>Лист3</vt:lpstr>
    </vt:vector>
  </TitlesOfParts>
  <Company>1111111111111111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Турков Александр Олегович</cp:lastModifiedBy>
  <cp:lastPrinted>2016-12-12T07:24:09Z</cp:lastPrinted>
  <dcterms:created xsi:type="dcterms:W3CDTF">2008-11-05T06:12:43Z</dcterms:created>
  <dcterms:modified xsi:type="dcterms:W3CDTF">2017-03-23T08:33:22Z</dcterms:modified>
</cp:coreProperties>
</file>